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ОФУиО\ИСПОЛНЕНИЕ КБ 2019, 2020,2021,2022,2023,2024\2024 год\Заседание правительства КК за 1 полугодие 2024\1. Материалы\"/>
    </mc:Choice>
  </mc:AlternateContent>
  <bookViews>
    <workbookView xWindow="0" yWindow="0" windowWidth="24750" windowHeight="11700"/>
  </bookViews>
  <sheets>
    <sheet name="Приложение 6" sheetId="1" r:id="rId1"/>
  </sheets>
  <definedNames>
    <definedName name="Date">'Приложение 6'!$A$1</definedName>
    <definedName name="Date1">'Приложение 6'!$C$1</definedName>
    <definedName name="Year">'Приложение 6'!$B$1</definedName>
  </definedNames>
  <calcPr calcId="162913" refMode="R1C1"/>
</workbook>
</file>

<file path=xl/calcChain.xml><?xml version="1.0" encoding="utf-8"?>
<calcChain xmlns="http://schemas.openxmlformats.org/spreadsheetml/2006/main">
  <c r="J161" i="1" l="1"/>
  <c r="I162" i="1"/>
  <c r="H162" i="1"/>
  <c r="I144" i="1"/>
  <c r="H144" i="1"/>
  <c r="I107" i="1"/>
  <c r="H107" i="1"/>
  <c r="I21" i="1"/>
  <c r="H21" i="1"/>
  <c r="I7" i="1"/>
  <c r="H7" i="1"/>
  <c r="J142" i="1"/>
  <c r="J141" i="1"/>
  <c r="J106" i="1"/>
</calcChain>
</file>

<file path=xl/sharedStrings.xml><?xml version="1.0" encoding="utf-8"?>
<sst xmlns="http://schemas.openxmlformats.org/spreadsheetml/2006/main" count="869" uniqueCount="430">
  <si>
    <t>01.01.2023</t>
  </si>
  <si>
    <t>на 01.10.</t>
  </si>
  <si>
    <t>на 31.03.2023</t>
  </si>
  <si>
    <t>за 9 месяцев</t>
  </si>
  <si>
    <t>Приложение 6</t>
  </si>
  <si>
    <t>тыс.рублей</t>
  </si>
  <si>
    <t>№</t>
  </si>
  <si>
    <t>Виды межбюджетных трансфертов</t>
  </si>
  <si>
    <t>ГРБС</t>
  </si>
  <si>
    <t>Наименование ГРБС</t>
  </si>
  <si>
    <t>Раздел, подраздел</t>
  </si>
  <si>
    <t>Целевая статья</t>
  </si>
  <si>
    <t>Вид расхо-дов</t>
  </si>
  <si>
    <t xml:space="preserve"> % исполнения</t>
  </si>
  <si>
    <t>1</t>
  </si>
  <si>
    <t>2</t>
  </si>
  <si>
    <t>3</t>
  </si>
  <si>
    <t>4</t>
  </si>
  <si>
    <t>5</t>
  </si>
  <si>
    <t>6</t>
  </si>
  <si>
    <t>7</t>
  </si>
  <si>
    <t>8</t>
  </si>
  <si>
    <t>9</t>
  </si>
  <si>
    <t>10</t>
  </si>
  <si>
    <t>1.</t>
  </si>
  <si>
    <t>Дотации - всего</t>
  </si>
  <si>
    <t>Доля в общем  объеме межбюджетных трансфертов,%</t>
  </si>
  <si>
    <t>Дотации на поддержку мер по обеспечению сбалансированности бюджетов</t>
  </si>
  <si>
    <t>807</t>
  </si>
  <si>
    <t>Министерство сельского хозяйства, пищевой и перерабатывающей промышленности Камчатского края</t>
  </si>
  <si>
    <t>1402</t>
  </si>
  <si>
    <t>09 4 03 40030</t>
  </si>
  <si>
    <t>09 4 01 40030</t>
  </si>
  <si>
    <t>09 4 04 40030</t>
  </si>
  <si>
    <t>09 2 11 40030</t>
  </si>
  <si>
    <t>811</t>
  </si>
  <si>
    <t>Министерство финансов Камчатского края</t>
  </si>
  <si>
    <t>21 4 03 40030</t>
  </si>
  <si>
    <t>Дотации на выравнивание бюджетной обеспеченности муниципальных районов (муниципальных, городских округов)</t>
  </si>
  <si>
    <t>1401</t>
  </si>
  <si>
    <t>21 4 03 40010</t>
  </si>
  <si>
    <t>21 4 05 40010</t>
  </si>
  <si>
    <t>Расходы, связанные с особым режимом безопасного функционирования закрытых административно-территориальных образований</t>
  </si>
  <si>
    <t>21 4 04 50100</t>
  </si>
  <si>
    <t>813</t>
  </si>
  <si>
    <t>Министерство образования Камчатского края</t>
  </si>
  <si>
    <t>02 4 01 40030</t>
  </si>
  <si>
    <t>861</t>
  </si>
  <si>
    <t>Министерство по делам местного самоуправления и развитию Корякского округа Камчатского края</t>
  </si>
  <si>
    <t>Расходы за счет средств краевого бюджета</t>
  </si>
  <si>
    <t>Расходы за счет средств федерального бюджета</t>
  </si>
  <si>
    <t>2.</t>
  </si>
  <si>
    <t>Субсидии - всего</t>
  </si>
  <si>
    <t>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</si>
  <si>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804</t>
  </si>
  <si>
    <t>Администрация Губернатора Камчатского края</t>
  </si>
  <si>
    <t>0314</t>
  </si>
  <si>
    <t>16 4 12 40510</t>
  </si>
  <si>
    <t>Субсидии местным бюджетам на реализацию мероприятий, направленных на снижение потребления населением Камчатского края наркотических средств и алкогольной продукции</t>
  </si>
  <si>
    <t>16 4 17 40490</t>
  </si>
  <si>
    <t>Подготовка проектов межевания земельных участков и проведение кадастровых работ</t>
  </si>
  <si>
    <t>0405</t>
  </si>
  <si>
    <t>09 2 03 R5990</t>
  </si>
  <si>
    <t>Обеспечение комплексного развития сельских территорий (Субсидии местным бюджетам на реализацию проектов  комплексного развития сельских территорий или сельских агломераций)</t>
  </si>
  <si>
    <t>0702</t>
  </si>
  <si>
    <t>26 2 07 R5767</t>
  </si>
  <si>
    <t>Обеспечение комплексного развития сельских территорий (Реализация проектов по благоустройству общественных пространств)</t>
  </si>
  <si>
    <t>0503</t>
  </si>
  <si>
    <t>26 2 05 R5765</t>
  </si>
  <si>
    <t>Благоустройство общественных пространств на сельских территориях</t>
  </si>
  <si>
    <t>26 2 08 12800</t>
  </si>
  <si>
    <t>Cубсидии местным бюджетам на благоустройство общественных пространств на сельских территориях</t>
  </si>
  <si>
    <t>26 2 08 40560</t>
  </si>
  <si>
    <t>Субсидии местным бюджетам на строительство (приобретение) жилья, предоставляемого по договору найма</t>
  </si>
  <si>
    <t>0501</t>
  </si>
  <si>
    <t>26 2 02 40860</t>
  </si>
  <si>
    <t>Субсидии местным бюджетам на возведение на территориях муниципальных образований в Камчатском крае сооружений инженерной защиты некапитального характера (защитные противопаводковые насыпи)</t>
  </si>
  <si>
    <t>808</t>
  </si>
  <si>
    <t>Министерство природных ресурсов и экологии Камчатского края</t>
  </si>
  <si>
    <t>0406</t>
  </si>
  <si>
    <t>15 4 08 40480</t>
  </si>
  <si>
    <t>Реализация инфраструктурного проекта в целях обеспечения связанного с ним инвестиционного проекта "Жилищное строительство в г. Елизово" (Район котельной № 20 по ул. Деркачева)</t>
  </si>
  <si>
    <t>810</t>
  </si>
  <si>
    <t>Министерство жилищно-коммунального хозяйства и энергетики Камчатского края</t>
  </si>
  <si>
    <t>0502</t>
  </si>
  <si>
    <t>11 2 01 98001</t>
  </si>
  <si>
    <t>11</t>
  </si>
  <si>
    <t>Строительство и реконструкция (модернизация) объектов питьевого водоснабжения</t>
  </si>
  <si>
    <t>11 1 F5 52430</t>
  </si>
  <si>
    <t>12</t>
  </si>
  <si>
    <t>Субсидии местным бюджетам на модернизацию, реконструкцию, новое строительство объектов систем водоснабжения и водоотведения (в том числе проектные работы)</t>
  </si>
  <si>
    <t>11 2 02 40940</t>
  </si>
  <si>
    <t>13</t>
  </si>
  <si>
    <t>Реализация инфраструктурного проекта за счет средств краевого бюджета в целях обеспечения связанного с ним инвестиционного проекта "Жилищное строительство в г. Елизово" (Район котельной № 20 по ул. Деркачева)</t>
  </si>
  <si>
    <t>11 2 01 К8001</t>
  </si>
  <si>
    <t>14</t>
  </si>
  <si>
    <t>Субсидии местным бюджетам на реализацию мероприятий, связанных со строительством и (или) реконструкцией объектов обращения с отходами производства и потребления, в том числе твердыми коммунальными отходами (включая проектные работы)</t>
  </si>
  <si>
    <t>0605</t>
  </si>
  <si>
    <t>23 1 G2 40950</t>
  </si>
  <si>
    <t>15</t>
  </si>
  <si>
    <t>Субсидии местным бюджетам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t>
  </si>
  <si>
    <t>0505</t>
  </si>
  <si>
    <t>11 4 04 40440</t>
  </si>
  <si>
    <t>16</t>
  </si>
  <si>
    <t>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</si>
  <si>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23 4 02 40520</t>
  </si>
  <si>
    <t>17</t>
  </si>
  <si>
    <t>Субсидии местным бюджетам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t>
  </si>
  <si>
    <t>23 4 05 40550</t>
  </si>
  <si>
    <t>18</t>
  </si>
  <si>
    <t>Субсидии местным бюджетам на приобретение, установку резервных источников электроснабжения на объектах тепло-, водоснабжения и водоотведения</t>
  </si>
  <si>
    <t>0412</t>
  </si>
  <si>
    <t>11 4 04 40450</t>
  </si>
  <si>
    <t>19</t>
  </si>
  <si>
    <t>Субсидии местным бюджетам на проведение ремонта ветхих и аварийных сетей</t>
  </si>
  <si>
    <t>11 4 04 40430</t>
  </si>
  <si>
    <t>20</t>
  </si>
  <si>
    <t>Субсидии местным бюджетам на реализацию мероприятий по недопущению причинения вреда окружающей среде при размещении бесхозяйных отходов шин, покрышек, камер автомобильных</t>
  </si>
  <si>
    <t>23 4 01 40530</t>
  </si>
  <si>
    <t>21</t>
  </si>
  <si>
    <t>Субсидии местным бюджетам на реализацию мероприятий, связанных с выявлением и ликвидацией мест несанкционированного размещения бесхозяйных отходов</t>
  </si>
  <si>
    <t>23 4 05 40540</t>
  </si>
  <si>
    <t>22</t>
  </si>
  <si>
    <t>Субсидии местным бюджетам на софинансирование расходов на оплату труда работников муниципальных учреждений</t>
  </si>
  <si>
    <t>1403</t>
  </si>
  <si>
    <t>21 4 04 40040</t>
  </si>
  <si>
    <t>23</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</si>
  <si>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</si>
  <si>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812</t>
  </si>
  <si>
    <t>Министерство строительства и жилищной политики Камчатского края</t>
  </si>
  <si>
    <t>24 1 F2 54242</t>
  </si>
  <si>
    <t>24</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</si>
  <si>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исторического квартала (ул. Красинцев  ул. Ленинская)</t>
  </si>
  <si>
    <t>24 2 01 R505Б</t>
  </si>
  <si>
    <t>25</t>
  </si>
  <si>
    <t>Субсидии местным бюджетам на реализацию мероприятий по сносу объектов капитального строительства, в том числе руинированных зданий в целях создания безопасной среды</t>
  </si>
  <si>
    <t>10 2 02 40590</t>
  </si>
  <si>
    <t>26</t>
  </si>
  <si>
    <t>Субсидии местным бюджетам на реализацию мероприятий по разработке (актуализации) документации по планировке и межеванию территории</t>
  </si>
  <si>
    <t>0113</t>
  </si>
  <si>
    <t>10 4 01 40600</t>
  </si>
  <si>
    <t>27</t>
  </si>
  <si>
    <t>Реализация программ формирования современной городской среды (Благоустройство общественных пространств)</t>
  </si>
  <si>
    <t>24 1 F2 55552</t>
  </si>
  <si>
    <t>28</t>
  </si>
  <si>
    <t>Реализация мероприятий по обеспечению жильем молодых семей</t>
  </si>
  <si>
    <t>1003</t>
  </si>
  <si>
    <t>10 2 04 R4970</t>
  </si>
  <si>
    <t>29</t>
  </si>
  <si>
    <t>Субсидии местным бюджетам на проведение работ по приспособлению жилого помещения и общедомового имущества инвалида</t>
  </si>
  <si>
    <t>10 4 09 40880</t>
  </si>
  <si>
    <t>30</t>
  </si>
  <si>
    <t>Реализация программ формирования современной городской среды (Благоустройство дворовых территорий)</t>
  </si>
  <si>
    <t>24 1 F2 55551</t>
  </si>
  <si>
    <t>31</t>
  </si>
  <si>
    <t>Субсидии местным бюджетам на проектирование и строительство образовательных организаций</t>
  </si>
  <si>
    <t>02 2 03 40900</t>
  </si>
  <si>
    <t>32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</si>
  <si>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</si>
  <si>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1 F3 67484</t>
  </si>
  <si>
    <t>33</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</si>
  <si>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</si>
  <si>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10 1 F3 67483</t>
  </si>
  <si>
    <t>34</t>
  </si>
  <si>
    <t>Субсидии местным бюджетам на реализацию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</si>
  <si>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10 4 01 40610</t>
  </si>
  <si>
    <t>35</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</si>
  <si>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</si>
  <si>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24 2 01 R5050</t>
  </si>
  <si>
    <t>36</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</si>
  <si>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дальневосточных дворов (не менее 4 дворовых территорий) в 2024 году)</t>
  </si>
  <si>
    <t>24 2 01 R505А</t>
  </si>
  <si>
    <t>37</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</si>
  <si>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Никольской сопки)</t>
  </si>
  <si>
    <t>24 2 01 R505В</t>
  </si>
  <si>
    <t>38</t>
  </si>
  <si>
    <t>10 4 07 67484</t>
  </si>
  <si>
    <t>39</t>
  </si>
  <si>
    <t>Субсидии местным бюджетам на обеспечение комплексной безопасности муниципальных учреждений социальной сферы</t>
  </si>
  <si>
    <t>0709</t>
  </si>
  <si>
    <t>16 4 16 40920</t>
  </si>
  <si>
    <t>40</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</si>
  <si>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(Создание центров образования естественно-научной и технологической направленностей)</t>
  </si>
  <si>
    <t>02 1 E1 51721</t>
  </si>
  <si>
    <t>41</t>
  </si>
  <si>
    <t>Реализация мероприятий по модернизации школьных систем образования (с двухлетним периодом выполнения работ)</t>
  </si>
  <si>
    <t>02 2 01 R7501</t>
  </si>
  <si>
    <t>42</t>
  </si>
  <si>
    <t>Субсидии местным бюджетам в целях софинансирования расходных обязательств, возникающих при выполнении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t>
  </si>
  <si>
    <t>02 4 06 40960</t>
  </si>
  <si>
    <t>43</t>
  </si>
  <si>
    <t>44</t>
  </si>
  <si>
    <t>Субсидии местным бюджетам на проведение ремонтных работ в аудиториях, где предполагается установка закупленного оборудования для центра образования "Точка роста"</t>
  </si>
  <si>
    <t>02 4 01 40360</t>
  </si>
  <si>
    <t>45</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</si>
  <si>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(Создание детского технопарка «Кванториум»)</t>
  </si>
  <si>
    <t>02 1 E1 51722</t>
  </si>
  <si>
    <t>46</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</si>
  <si>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(Приобретение и монтаж модульного спортивного зала для МБОУ "Николаевская средняя школа", с. Николаевка)</t>
  </si>
  <si>
    <t>02 2 02 R5052</t>
  </si>
  <si>
    <t>47</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</si>
  <si>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</si>
  <si>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02 1 E1 51720</t>
  </si>
  <si>
    <t>48</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</si>
  <si>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</si>
  <si>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02 1 E2 51710</t>
  </si>
  <si>
    <t>49</t>
  </si>
  <si>
    <t>Реализация мероприятий по модернизации школьных систем образования</t>
  </si>
  <si>
    <t>02 2 01 R7500</t>
  </si>
  <si>
    <t>50</t>
  </si>
  <si>
    <t>51</t>
  </si>
  <si>
    <t>52</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</si>
  <si>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</si>
  <si>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02 1 E2 50980</t>
  </si>
  <si>
    <t>53</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</si>
  <si>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</si>
  <si>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0703</t>
  </si>
  <si>
    <t>20 1 E4 52130</t>
  </si>
  <si>
    <t>54</t>
  </si>
  <si>
    <t>Субсидии местным бюджетам на реализацию мероприятий, направленных на организацию отдыха и оздоровления детей</t>
  </si>
  <si>
    <t>02 4 08 40910</t>
  </si>
  <si>
    <t>55</t>
  </si>
  <si>
    <t>02 2 02 R5050</t>
  </si>
  <si>
    <t>56</t>
  </si>
  <si>
    <t>Техническое оснащение региональных и муниципальных музеев</t>
  </si>
  <si>
    <t>816</t>
  </si>
  <si>
    <t>Министерство культуры Камчатского края</t>
  </si>
  <si>
    <t>0801</t>
  </si>
  <si>
    <t>03 1 A1 55900</t>
  </si>
  <si>
    <t>57</t>
  </si>
  <si>
    <t>Государственная поддержка отрасли культуры (Модернизация региональных и муниципальных детских школ искусств по видам искусств путем их реконструкции и (или) капитального ремонта)</t>
  </si>
  <si>
    <t>03 1 A1 55191</t>
  </si>
  <si>
    <t>58</t>
  </si>
  <si>
    <t>Развитие сети учреждений культурно-досугового типа</t>
  </si>
  <si>
    <t>03 1 A1 55130</t>
  </si>
  <si>
    <t>59</t>
  </si>
  <si>
    <t>Обеспечение развития и укрепления материально-технической базы домов культуры в населенных пунктах с числом жителей до 50 тысяч человек</t>
  </si>
  <si>
    <t>03 2 02 R4670</t>
  </si>
  <si>
    <t>60</t>
  </si>
  <si>
    <t>Сохранение объекта культурного наследия регионального значения "Дом № 13 по ул. Красинцев в г. Петропавловске-Камчатском"</t>
  </si>
  <si>
    <t>03 2 04 97001</t>
  </si>
  <si>
    <t>61</t>
  </si>
  <si>
    <t>Создание модельных муниципальных библиотек</t>
  </si>
  <si>
    <t>03 1 A1 54540</t>
  </si>
  <si>
    <t>62</t>
  </si>
  <si>
    <t>Субсидии местным бюджетам на реализацию мероприятий, связанных с проведением комплексных кадастровых работ</t>
  </si>
  <si>
    <t>822</t>
  </si>
  <si>
    <t>Министерство имущественных и земельных отношений Камчатского края</t>
  </si>
  <si>
    <t>13 4 07 40470</t>
  </si>
  <si>
    <t>63</t>
  </si>
  <si>
    <t>Субсидии местным бюджетам на реализацию мероприятий, направленных на модернизацию, дооснащение и ремонт технических средств организации дорожного движения</t>
  </si>
  <si>
    <t>833</t>
  </si>
  <si>
    <t>Министерство транспорта и дорожного строительства Камчатского края</t>
  </si>
  <si>
    <t>0408</t>
  </si>
  <si>
    <t>16 4 11 40500</t>
  </si>
  <si>
    <t>64</t>
  </si>
  <si>
    <t>Субсидии местным бюджетам на поставку аэролодок для перевозки пассажиров</t>
  </si>
  <si>
    <t>12 3 01 40740</t>
  </si>
  <si>
    <t>65</t>
  </si>
  <si>
    <t>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</si>
  <si>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0409</t>
  </si>
  <si>
    <t>24 4 03 40640</t>
  </si>
  <si>
    <t>66</t>
  </si>
  <si>
    <t>Приобретение подвижного состава пассажирского транспорта общего пользования</t>
  </si>
  <si>
    <t>12 4 04 97004</t>
  </si>
  <si>
    <t>67</t>
  </si>
  <si>
    <t>Субсидии местным бюджетам на организацию перевозок пассажиров автомобильным транспортом на внутримуниципальных маршрутах городского, пригородного сообщения по сниженным тарифам</t>
  </si>
  <si>
    <t>12 4 08 40720</t>
  </si>
  <si>
    <t>68</t>
  </si>
  <si>
    <t>Строительство автомобильной дороги от пос. Заозерный до Халактырского пляжа</t>
  </si>
  <si>
    <t>12 2 01 97002</t>
  </si>
  <si>
    <t>69</t>
  </si>
  <si>
    <t>Субсидии местным бюджетам на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</si>
  <si>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12 4 06 40710</t>
  </si>
  <si>
    <t>70</t>
  </si>
  <si>
    <t>Субсидии местным бюджетам в целях обеспечения транспортной безопасности на объектах транспортной инфраструктуры автомобильного транспорта</t>
  </si>
  <si>
    <t>12 4 09 40730</t>
  </si>
  <si>
    <t>71</t>
  </si>
  <si>
    <t>Субсидии местным бюджетам  на реализацию мероприятий по капитальному ремонту, ремонту, содержанию автомобильных дорог общего пользования местного значения</t>
  </si>
  <si>
    <t>12 4 01 40690</t>
  </si>
  <si>
    <t>72</t>
  </si>
  <si>
    <t>Субсидии местным бюджетам на проектирование, строительство и реконструкцию автомобильных дорог местного значения</t>
  </si>
  <si>
    <t>12 2 01 40680</t>
  </si>
  <si>
    <t>73</t>
  </si>
  <si>
    <t>Субсидии местным бюджетам на реализацию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t>
  </si>
  <si>
    <t>843</t>
  </si>
  <si>
    <t>Министерство экономического развития Камчатского края</t>
  </si>
  <si>
    <t>08 4 05 40410</t>
  </si>
  <si>
    <t>74</t>
  </si>
  <si>
    <t>Субсидии местным бюджетам на реализацию мероприятий, направленных на создание условий для развития объектов многоформатной торговли, в том числе ярмарочной торговли, на территории Камчатского края</t>
  </si>
  <si>
    <t>08 4 05 40420</t>
  </si>
  <si>
    <t>75</t>
  </si>
  <si>
    <t>Государственная поддержка организаций, входящих в систему спортивной подготовки</t>
  </si>
  <si>
    <t>847</t>
  </si>
  <si>
    <t>Министерство спорта Камчатского края</t>
  </si>
  <si>
    <t>1103</t>
  </si>
  <si>
    <t>07 1 P5 50810</t>
  </si>
  <si>
    <t>76</t>
  </si>
  <si>
    <t>Субсидии местным бюджетам на софинансирование расходных обязательств муниципальных образований в Камчатском крае, связанных с реализацией инициативных проектов</t>
  </si>
  <si>
    <t>21 3 01 40660</t>
  </si>
  <si>
    <t>77</t>
  </si>
  <si>
    <t>Реализация федеральной целевой программы "Увековечение памяти погибших при защите Отечества на 2019 - 2024 годы"</t>
  </si>
  <si>
    <t>862</t>
  </si>
  <si>
    <t>Министерство развития гражданского общества Камчатского края</t>
  </si>
  <si>
    <t>19 4 05 R2990</t>
  </si>
  <si>
    <t>78</t>
  </si>
  <si>
    <t>Субсидии местным бюджетам в целях поддержки экономического и социального развития коренных малочисленных народов</t>
  </si>
  <si>
    <t>19 4 06 40790</t>
  </si>
  <si>
    <t>79</t>
  </si>
  <si>
    <t>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</si>
  <si>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19 2 01 40750</t>
  </si>
  <si>
    <t>80</t>
  </si>
  <si>
    <t>Субсидии местным бюджетам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</si>
  <si>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19 4 15 40840</t>
  </si>
  <si>
    <t>81</t>
  </si>
  <si>
    <t>Субсидии местным бюджетам на реализацию мероприятий муниципальных программ поддержки социально ориентированных некоммерческих организаций</t>
  </si>
  <si>
    <t>19 4 11 40830</t>
  </si>
  <si>
    <t>Расходы за счет средств Фонда развития территорий</t>
  </si>
  <si>
    <t>3.</t>
  </si>
  <si>
    <t>Субвенции - всего</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</si>
  <si>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</si>
  <si>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99 0 00 40100</t>
  </si>
  <si>
    <t>Осуществление первичного воинского учета органами местного самоуправления поселений, муниципальных и городских округов</t>
  </si>
  <si>
    <t>0203</t>
  </si>
  <si>
    <t>99 0 00 51180</t>
  </si>
  <si>
    <t>Субвенции на осуществление  отдельных государственных полномочий Камчатского края в области обращения с животными без владельцев</t>
  </si>
  <si>
    <t>99 0 00 40280</t>
  </si>
  <si>
    <t>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</si>
  <si>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11 4 11 40240</t>
  </si>
  <si>
    <t>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</si>
  <si>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21 4 03 40090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</si>
  <si>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</si>
  <si>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01 R3040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</si>
  <si>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</si>
  <si>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02 4 01 40170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</si>
  <si>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</si>
  <si>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0701</t>
  </si>
  <si>
    <t>02 4 01 40230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</si>
  <si>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</si>
  <si>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1004</t>
  </si>
  <si>
    <t>02 4 01 40210</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</si>
  <si>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</si>
  <si>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02 4 01 40190</t>
  </si>
  <si>
    <t>1006</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</si>
  <si>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</si>
  <si>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02 4 01 40180</t>
  </si>
  <si>
    <t>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</si>
  <si>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02 4 07 40250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</si>
  <si>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</si>
  <si>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815</t>
  </si>
  <si>
    <t>Министерство социального благополучия и семейной политики Камчатского края</t>
  </si>
  <si>
    <t>05 4 04 40140</t>
  </si>
  <si>
    <t>Оказание государственной социальной помощи на основании социального контракта отдельным категориям граждан</t>
  </si>
  <si>
    <t>05 4 05 R4040</t>
  </si>
  <si>
    <t>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</si>
  <si>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05 4 17 40160</t>
  </si>
  <si>
    <t>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</si>
  <si>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05 4 17 40200</t>
  </si>
  <si>
    <t>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</si>
  <si>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05 4 17 40260</t>
  </si>
  <si>
    <t>Субвенции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</si>
  <si>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05 4 05 40310</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</si>
  <si>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</si>
  <si>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05 4 17 40120</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</si>
  <si>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</si>
  <si>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05 4 04 40130</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</si>
  <si>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</si>
  <si>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05 4 17 40150</t>
  </si>
  <si>
    <t>03 4 09 40190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</si>
  <si>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</si>
  <si>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10 4 05 R0820</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</si>
  <si>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</si>
  <si>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10 4 05 40290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</si>
  <si>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</si>
  <si>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834</t>
  </si>
  <si>
    <t>Агентство по обеспечению деятельности мировых судей Камчатского края</t>
  </si>
  <si>
    <t>99 0 00 51200</t>
  </si>
  <si>
    <t>Субвенции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t>
  </si>
  <si>
    <t>835</t>
  </si>
  <si>
    <t>Региональная служба по тарифам и ценам Камчатского края</t>
  </si>
  <si>
    <t>0401</t>
  </si>
  <si>
    <t>99 0 00 40350</t>
  </si>
  <si>
    <t>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</si>
  <si>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838</t>
  </si>
  <si>
    <t>Государственная жилищная инспекция Камчатского края</t>
  </si>
  <si>
    <t>99 0 00 40300</t>
  </si>
  <si>
    <t>Осуществление переданных полномочий Российской Федерации на государственную регистрацию актов гражданского состояния</t>
  </si>
  <si>
    <t>858</t>
  </si>
  <si>
    <t>Агентство записи актов гражданского состояния и архивного дела Камчатского края</t>
  </si>
  <si>
    <t>0304</t>
  </si>
  <si>
    <t>99 0 00 59300</t>
  </si>
  <si>
    <t>Субвенции для осуществления государственных полномочий Камчатского края на государственную регистрацию актов гражданского состояния</t>
  </si>
  <si>
    <t>99 0 00 40270</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</si>
  <si>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</si>
  <si>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22 4 02 40080</t>
  </si>
  <si>
    <t>4.</t>
  </si>
  <si>
    <t>Иные МБТ - всего</t>
  </si>
  <si>
    <t>Иные межбюджетные трансферты на покрытие расходов, связанных с проведением предупредительных противопаводковых мероприятий</t>
  </si>
  <si>
    <t>15 4 08 40970</t>
  </si>
  <si>
    <t>Выполнение работ по определению границ зон затопления, подтопления</t>
  </si>
  <si>
    <t>15 4 08 12670</t>
  </si>
  <si>
    <t>Иные межбюджетные трансферты на возмещение произведенных расходов по организации работы пунктов временного размещения, размещению и питанию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на территории Камчатского края</t>
  </si>
  <si>
    <t>21 4 04 40320</t>
  </si>
  <si>
    <t>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t>
  </si>
  <si>
    <t>21 4 04 56940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</si>
  <si>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Всероссийского конкурса)</t>
  </si>
  <si>
    <t>24 1 F2 54241</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</si>
  <si>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</si>
  <si>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19 1 EВ 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</si>
  <si>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</si>
  <si>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02 4 07 53030</t>
  </si>
  <si>
    <t>Государственная поддержка отрасли культуры (Государственная поддержка лучших сельских учреждений культуры)</t>
  </si>
  <si>
    <t>03 1 A2 55192</t>
  </si>
  <si>
    <t>Государственная поддержка отрасли культуры (Государственная поддержка лучших работников сельских учреждений культуры)</t>
  </si>
  <si>
    <t>03 1 A2 55193</t>
  </si>
  <si>
    <t>Иные межбюджетные трансферты на проведение экстренных мероприятий по предупреждению чрезвычайных ситуаций и (или стихийных бедствий), а именно – на выполнение мероприятий по укреплению морского берега для предотвращения затопления в связи с переливами морской береговой линии</t>
  </si>
  <si>
    <t>819</t>
  </si>
  <si>
    <t>Министерство по чрезвычайным ситуациям Камчатского края</t>
  </si>
  <si>
    <t>0310</t>
  </si>
  <si>
    <t>16 4 03 40980</t>
  </si>
  <si>
    <t>Финансовое обеспечение дорожной деятельности (Иные межбюджетные трансферты на проведение капитального ремонта, ремонта автомобильных дорог Петропавловск-Камчатской агломерации)</t>
  </si>
  <si>
    <t>12 1 R1 53931</t>
  </si>
  <si>
    <t>Реализация мероприятий в целях организация ритуальных услуг транспортирования тел (останков) умерших или погибших отдельным муниципальным образованиям</t>
  </si>
  <si>
    <t>22 4 04 12020</t>
  </si>
  <si>
    <t>Всего межбюджетных трансфертов</t>
  </si>
  <si>
    <t>Доля в общем  расходов,%</t>
  </si>
  <si>
    <t>Всего расходов</t>
  </si>
  <si>
    <t>Годовой объем ассигнований на 2024 год</t>
  </si>
  <si>
    <t>Исполнение расходов краевого бюджета по предоставлению межбюджетных трансфертов местным бюджетам за 1 полугодие 2024 года</t>
  </si>
  <si>
    <t>Исполнение на 01.07.2024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</si>
</sst>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0"/>
    <numFmt numFmtId="165" formatCode="0.0&quot;%&quot;"/>
    <numFmt numFmtId="166" formatCode="0.00000"/>
  </numFmts>
  <fonts count="18" x14ac:knownFonts="1">
    <font>
      <sz val="8"/>
      <name val="Arial"/>
    </font>
    <font>
      <sz val="10"/>
      <color rgb="FF000000"/>
      <name val="Times New Roman CYR"/>
    </font>
    <font>
      <sz val="10"/>
      <color rgb="FF000000"/>
      <name val="Arial Cyr"/>
    </font>
    <font>
      <sz val="10"/>
      <color rgb="FFFFFFFF"/>
      <name val="Times New Roman CYR"/>
    </font>
    <font>
      <sz val="10"/>
      <color rgb="FF000000"/>
      <name val="Times New Roman"/>
      <family val="1"/>
      <charset val="204"/>
    </font>
    <font>
      <sz val="12"/>
      <color rgb="FF000000"/>
      <name val="Times New Roman"/>
      <family val="1"/>
      <charset val="204"/>
    </font>
    <font>
      <b/>
      <sz val="14"/>
      <color rgb="FF000000"/>
      <name val="Times New Roman"/>
      <family val="1"/>
      <charset val="204"/>
    </font>
    <font>
      <b/>
      <sz val="11"/>
      <color rgb="FF000000"/>
      <name val="Times New Roman"/>
      <family val="1"/>
      <charset val="204"/>
    </font>
    <font>
      <sz val="9"/>
      <color rgb="FF000000"/>
      <name val="Arial Cyr"/>
    </font>
    <font>
      <sz val="11"/>
      <color rgb="FF000000"/>
      <name val="Times New Roman"/>
      <family val="1"/>
      <charset val="204"/>
    </font>
    <font>
      <i/>
      <sz val="11"/>
      <color rgb="FF000000"/>
      <name val="Times New Roman"/>
      <family val="1"/>
      <charset val="204"/>
    </font>
    <font>
      <sz val="10"/>
      <name val="Times New Roman"/>
      <family val="1"/>
      <charset val="204"/>
    </font>
    <font>
      <sz val="10"/>
      <name val="Times New Roman CYR"/>
      <family val="1"/>
      <charset val="204"/>
    </font>
    <font>
      <b/>
      <sz val="11"/>
      <name val="Times New Roman CYR"/>
      <family val="1"/>
      <charset val="204"/>
    </font>
    <font>
      <b/>
      <sz val="11"/>
      <name val="Times New Roman"/>
      <family val="1"/>
    </font>
    <font>
      <b/>
      <sz val="9"/>
      <name val="Arial Cyr"/>
      <family val="2"/>
      <charset val="204"/>
    </font>
    <font>
      <sz val="9"/>
      <name val="Times New Roman Cyr"/>
      <family val="1"/>
      <charset val="204"/>
    </font>
    <font>
      <sz val="9"/>
      <name val="Arial Cyr"/>
      <family val="2"/>
      <charset val="204"/>
    </font>
  </fonts>
  <fills count="5">
    <fill>
      <patternFill patternType="none"/>
    </fill>
    <fill>
      <patternFill patternType="gray125"/>
    </fill>
    <fill>
      <patternFill patternType="solid">
        <fgColor rgb="FFFFFFFF"/>
        <bgColor rgb="FF000000"/>
      </patternFill>
    </fill>
    <fill>
      <patternFill patternType="solid">
        <fgColor rgb="FFFFFFFF"/>
        <bgColor auto="1"/>
      </patternFill>
    </fill>
    <fill>
      <patternFill patternType="solid">
        <fgColor theme="0"/>
        <bgColor indexed="64"/>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dashed">
        <color rgb="FF000000"/>
      </top>
      <bottom style="dashed">
        <color rgb="FF000000"/>
      </bottom>
      <diagonal/>
    </border>
    <border>
      <left style="thin">
        <color rgb="FF000000"/>
      </left>
      <right style="thin">
        <color rgb="FF000000"/>
      </right>
      <top style="dashed">
        <color rgb="FF000000"/>
      </top>
      <bottom/>
      <diagonal/>
    </border>
    <border>
      <left style="thin">
        <color rgb="FF000000"/>
      </left>
      <right style="thin">
        <color rgb="FF000000"/>
      </right>
      <top/>
      <bottom style="dashed">
        <color rgb="FF000000"/>
      </bottom>
      <diagonal/>
    </border>
    <border>
      <left style="thin">
        <color rgb="FF000000"/>
      </left>
      <right style="thin">
        <color rgb="FF000000"/>
      </right>
      <top/>
      <bottom style="dashed">
        <color rgb="FF000000"/>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7">
    <xf numFmtId="0" fontId="0" fillId="0" borderId="0" xfId="0"/>
    <xf numFmtId="0" fontId="1" fillId="0" borderId="1" xfId="0" applyFont="1" applyBorder="1" applyAlignment="1">
      <alignment horizontal="left"/>
    </xf>
    <xf numFmtId="0" fontId="2" fillId="2" borderId="1" xfId="0" applyFont="1" applyFill="1" applyBorder="1" applyAlignment="1">
      <alignment horizontal="left"/>
    </xf>
    <xf numFmtId="0" fontId="2" fillId="0" borderId="1" xfId="0" applyFont="1" applyBorder="1" applyAlignment="1">
      <alignment horizontal="left"/>
    </xf>
    <xf numFmtId="0" fontId="0" fillId="0" borderId="0" xfId="0" applyAlignment="1">
      <alignment horizontal="left"/>
    </xf>
    <xf numFmtId="0" fontId="3" fillId="0" borderId="1" xfId="0" applyFont="1" applyBorder="1" applyAlignment="1">
      <alignment horizontal="left"/>
    </xf>
    <xf numFmtId="1" fontId="3" fillId="0" borderId="1" xfId="0" applyNumberFormat="1" applyFont="1" applyBorder="1" applyAlignment="1">
      <alignment horizontal="right"/>
    </xf>
    <xf numFmtId="0" fontId="4" fillId="2" borderId="0" xfId="0" applyFont="1" applyFill="1" applyAlignment="1">
      <alignment horizontal="left"/>
    </xf>
    <xf numFmtId="0" fontId="4" fillId="0" borderId="1" xfId="0" applyFont="1" applyBorder="1" applyAlignment="1">
      <alignment horizontal="left"/>
    </xf>
    <xf numFmtId="0" fontId="8" fillId="0" borderId="1" xfId="0" applyFont="1" applyBorder="1" applyAlignment="1">
      <alignment horizontal="center" vertical="center"/>
    </xf>
    <xf numFmtId="0" fontId="7" fillId="0" borderId="2" xfId="0" applyFont="1" applyBorder="1" applyAlignment="1">
      <alignment horizontal="center" vertical="center"/>
    </xf>
    <xf numFmtId="0" fontId="7" fillId="0" borderId="2" xfId="0" applyFont="1" applyBorder="1" applyAlignment="1">
      <alignment horizontal="left" vertical="center" wrapText="1"/>
    </xf>
    <xf numFmtId="0" fontId="7" fillId="0" borderId="2" xfId="0" applyFont="1" applyBorder="1" applyAlignment="1">
      <alignment horizontal="center"/>
    </xf>
    <xf numFmtId="0" fontId="7" fillId="0" borderId="2" xfId="0" applyFont="1" applyBorder="1" applyAlignment="1">
      <alignment horizontal="center" wrapText="1"/>
    </xf>
    <xf numFmtId="0" fontId="7" fillId="0" borderId="2" xfId="0" applyFont="1" applyBorder="1" applyAlignment="1">
      <alignment horizontal="right"/>
    </xf>
    <xf numFmtId="164" fontId="7" fillId="2" borderId="2" xfId="0" applyNumberFormat="1" applyFont="1" applyFill="1" applyBorder="1" applyAlignment="1">
      <alignment horizontal="right"/>
    </xf>
    <xf numFmtId="165" fontId="7" fillId="3" borderId="2" xfId="0" applyNumberFormat="1" applyFont="1" applyFill="1" applyBorder="1" applyAlignment="1">
      <alignment horizontal="right"/>
    </xf>
    <xf numFmtId="0" fontId="9" fillId="0" borderId="3" xfId="0" applyFont="1" applyBorder="1" applyAlignment="1">
      <alignment horizontal="center" vertical="center"/>
    </xf>
    <xf numFmtId="0" fontId="10" fillId="0" borderId="4" xfId="0" applyFont="1" applyBorder="1" applyAlignment="1">
      <alignment horizontal="left" vertical="center" wrapText="1"/>
    </xf>
    <xf numFmtId="0" fontId="9" fillId="0" borderId="5" xfId="0" applyFont="1" applyBorder="1" applyAlignment="1">
      <alignment horizontal="center"/>
    </xf>
    <xf numFmtId="0" fontId="9" fillId="0" borderId="5" xfId="0" applyFont="1" applyBorder="1" applyAlignment="1">
      <alignment horizontal="center" wrapText="1"/>
    </xf>
    <xf numFmtId="0" fontId="9" fillId="3" borderId="3" xfId="0" applyFont="1" applyFill="1" applyBorder="1" applyAlignment="1">
      <alignment horizontal="right"/>
    </xf>
    <xf numFmtId="0" fontId="9" fillId="0" borderId="3" xfId="0" applyFont="1" applyBorder="1" applyAlignment="1">
      <alignment horizontal="left" vertical="center" wrapText="1"/>
    </xf>
    <xf numFmtId="0" fontId="9" fillId="0" borderId="6" xfId="0" applyFont="1" applyBorder="1" applyAlignment="1">
      <alignment horizontal="center"/>
    </xf>
    <xf numFmtId="0" fontId="9" fillId="0" borderId="6" xfId="0" applyFont="1" applyBorder="1" applyAlignment="1">
      <alignment horizontal="center" wrapText="1"/>
    </xf>
    <xf numFmtId="1" fontId="9" fillId="0" borderId="3" xfId="0" applyNumberFormat="1" applyFont="1" applyBorder="1" applyAlignment="1">
      <alignment horizontal="right"/>
    </xf>
    <xf numFmtId="164" fontId="9" fillId="2" borderId="3" xfId="0" applyNumberFormat="1" applyFont="1" applyFill="1" applyBorder="1" applyAlignment="1">
      <alignment horizontal="right"/>
    </xf>
    <xf numFmtId="165" fontId="9" fillId="3" borderId="3" xfId="0" applyNumberFormat="1" applyFont="1" applyFill="1" applyBorder="1" applyAlignment="1">
      <alignment horizontal="right"/>
    </xf>
    <xf numFmtId="0" fontId="9" fillId="2" borderId="3" xfId="0" applyFont="1" applyFill="1" applyBorder="1" applyAlignment="1">
      <alignment horizontal="right"/>
    </xf>
    <xf numFmtId="0" fontId="10" fillId="0" borderId="3" xfId="0" applyFont="1" applyBorder="1" applyAlignment="1">
      <alignment horizontal="center" vertical="center"/>
    </xf>
    <xf numFmtId="0" fontId="10" fillId="0" borderId="3" xfId="0" applyFont="1" applyBorder="1" applyAlignment="1">
      <alignment horizontal="left" vertical="center" wrapText="1"/>
    </xf>
    <xf numFmtId="0" fontId="10" fillId="0" borderId="5" xfId="0" applyFont="1" applyBorder="1" applyAlignment="1">
      <alignment horizontal="center"/>
    </xf>
    <xf numFmtId="0" fontId="10" fillId="0" borderId="5" xfId="0" applyFont="1" applyBorder="1" applyAlignment="1">
      <alignment horizontal="center" wrapText="1"/>
    </xf>
    <xf numFmtId="0" fontId="10" fillId="0" borderId="3" xfId="0" applyFont="1" applyBorder="1" applyAlignment="1">
      <alignment horizontal="right"/>
    </xf>
    <xf numFmtId="164" fontId="10" fillId="2" borderId="3" xfId="0" applyNumberFormat="1" applyFont="1" applyFill="1" applyBorder="1" applyAlignment="1">
      <alignment horizontal="right"/>
    </xf>
    <xf numFmtId="165" fontId="10" fillId="3" borderId="3" xfId="0" applyNumberFormat="1" applyFont="1" applyFill="1" applyBorder="1" applyAlignment="1">
      <alignment horizontal="right"/>
    </xf>
    <xf numFmtId="166" fontId="9" fillId="2" borderId="3" xfId="0" applyNumberFormat="1" applyFont="1" applyFill="1" applyBorder="1" applyAlignment="1">
      <alignment horizontal="right"/>
    </xf>
    <xf numFmtId="0" fontId="10" fillId="2" borderId="3" xfId="0" applyFont="1" applyFill="1" applyBorder="1" applyAlignment="1">
      <alignment horizontal="right"/>
    </xf>
    <xf numFmtId="0" fontId="10" fillId="3" borderId="3" xfId="0" applyFont="1" applyFill="1" applyBorder="1" applyAlignment="1">
      <alignment horizontal="right"/>
    </xf>
    <xf numFmtId="0" fontId="9" fillId="0" borderId="2" xfId="0" applyFont="1" applyBorder="1" applyAlignment="1">
      <alignment horizontal="center" vertical="center"/>
    </xf>
    <xf numFmtId="0" fontId="10" fillId="0" borderId="2" xfId="0" applyFont="1" applyBorder="1" applyAlignment="1">
      <alignment horizontal="left" vertical="center" wrapText="1"/>
    </xf>
    <xf numFmtId="0" fontId="9" fillId="0" borderId="2" xfId="0" applyFont="1" applyBorder="1" applyAlignment="1">
      <alignment horizontal="center"/>
    </xf>
    <xf numFmtId="0" fontId="9" fillId="0" borderId="2" xfId="0" applyFont="1" applyBorder="1" applyAlignment="1">
      <alignment horizontal="center" wrapText="1"/>
    </xf>
    <xf numFmtId="0" fontId="9" fillId="3" borderId="2" xfId="0" applyFont="1" applyFill="1" applyBorder="1" applyAlignment="1">
      <alignment horizontal="right"/>
    </xf>
    <xf numFmtId="0" fontId="9" fillId="0" borderId="3" xfId="0" applyFont="1" applyFill="1" applyBorder="1" applyAlignment="1">
      <alignment horizontal="center" vertical="center"/>
    </xf>
    <xf numFmtId="0" fontId="9" fillId="0" borderId="3" xfId="0" applyFont="1" applyFill="1" applyBorder="1" applyAlignment="1">
      <alignment horizontal="left" vertical="center" wrapText="1"/>
    </xf>
    <xf numFmtId="0" fontId="9" fillId="0" borderId="6" xfId="0" applyFont="1" applyFill="1" applyBorder="1" applyAlignment="1">
      <alignment horizontal="center"/>
    </xf>
    <xf numFmtId="0" fontId="9" fillId="0" borderId="6" xfId="0" applyFont="1" applyFill="1" applyBorder="1" applyAlignment="1">
      <alignment horizontal="center" wrapText="1"/>
    </xf>
    <xf numFmtId="1" fontId="9" fillId="0" borderId="3" xfId="0" applyNumberFormat="1" applyFont="1" applyFill="1" applyBorder="1" applyAlignment="1">
      <alignment horizontal="right"/>
    </xf>
    <xf numFmtId="164" fontId="9" fillId="0" borderId="3" xfId="0" applyNumberFormat="1" applyFont="1" applyFill="1" applyBorder="1" applyAlignment="1">
      <alignment horizontal="right"/>
    </xf>
    <xf numFmtId="165" fontId="9" fillId="0" borderId="3" xfId="0" applyNumberFormat="1" applyFont="1" applyFill="1" applyBorder="1" applyAlignment="1">
      <alignment horizontal="right"/>
    </xf>
    <xf numFmtId="0" fontId="9" fillId="0" borderId="3" xfId="0" applyFont="1" applyFill="1" applyBorder="1" applyAlignment="1">
      <alignment horizontal="right"/>
    </xf>
    <xf numFmtId="49" fontId="12" fillId="0" borderId="7" xfId="0" applyNumberFormat="1" applyFont="1" applyFill="1" applyBorder="1"/>
    <xf numFmtId="0" fontId="11" fillId="4" borderId="7" xfId="0" applyFont="1" applyFill="1" applyBorder="1" applyAlignment="1">
      <alignment horizontal="right"/>
    </xf>
    <xf numFmtId="0" fontId="11" fillId="0" borderId="7" xfId="0" applyFont="1" applyFill="1" applyBorder="1" applyAlignment="1">
      <alignment horizontal="right"/>
    </xf>
    <xf numFmtId="49" fontId="13" fillId="0" borderId="8" xfId="0" applyNumberFormat="1" applyFont="1" applyFill="1" applyBorder="1" applyAlignment="1">
      <alignment horizontal="center" vertical="center"/>
    </xf>
    <xf numFmtId="49" fontId="13" fillId="0" borderId="9" xfId="0" applyNumberFormat="1" applyFont="1" applyFill="1" applyBorder="1" applyAlignment="1">
      <alignment horizontal="center" vertical="center" wrapText="1"/>
    </xf>
    <xf numFmtId="0" fontId="14" fillId="4" borderId="9" xfId="0" applyNumberFormat="1" applyFont="1" applyFill="1" applyBorder="1" applyAlignment="1">
      <alignment horizontal="center" vertical="center" wrapText="1"/>
    </xf>
    <xf numFmtId="0" fontId="14" fillId="0" borderId="9" xfId="0" applyFont="1" applyBorder="1" applyAlignment="1">
      <alignment horizontal="center" vertical="center" wrapText="1"/>
    </xf>
    <xf numFmtId="0" fontId="15" fillId="0" borderId="0" xfId="0" applyFont="1" applyAlignment="1">
      <alignment horizontal="center" vertical="center"/>
    </xf>
    <xf numFmtId="49" fontId="16" fillId="0" borderId="9" xfId="0" applyNumberFormat="1" applyFont="1" applyFill="1" applyBorder="1" applyAlignment="1">
      <alignment horizontal="center" vertical="center"/>
    </xf>
    <xf numFmtId="0" fontId="16" fillId="0" borderId="9" xfId="0" applyFont="1" applyFill="1" applyBorder="1" applyAlignment="1">
      <alignment horizontal="center" vertical="center"/>
    </xf>
    <xf numFmtId="0" fontId="16" fillId="4" borderId="9" xfId="0" applyFont="1" applyFill="1" applyBorder="1" applyAlignment="1">
      <alignment horizontal="center" vertical="center"/>
    </xf>
    <xf numFmtId="49" fontId="16" fillId="4" borderId="9" xfId="0" applyNumberFormat="1" applyFont="1" applyFill="1" applyBorder="1" applyAlignment="1">
      <alignment horizontal="center" vertical="center"/>
    </xf>
    <xf numFmtId="0" fontId="17" fillId="0" borderId="0" xfId="0" applyFont="1" applyAlignment="1">
      <alignment horizontal="center" vertical="center"/>
    </xf>
    <xf numFmtId="0" fontId="5" fillId="2" borderId="1" xfId="0" applyFont="1" applyFill="1" applyBorder="1" applyAlignment="1">
      <alignment horizontal="right"/>
    </xf>
    <xf numFmtId="0" fontId="6" fillId="0" borderId="1"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J163"/>
  <sheetViews>
    <sheetView tabSelected="1" view="pageBreakPreview" topLeftCell="A160" zoomScale="60" zoomScaleNormal="100" workbookViewId="0">
      <selection activeCell="B4" sqref="B4"/>
    </sheetView>
  </sheetViews>
  <sheetFormatPr defaultColWidth="10.5" defaultRowHeight="13.35" customHeight="1" x14ac:dyDescent="0.2"/>
  <cols>
    <col min="1" max="1" width="6.1640625" style="1" customWidth="1"/>
    <col min="2" max="2" width="70.5" style="1" customWidth="1"/>
    <col min="3" max="3" width="7" style="1" customWidth="1"/>
    <col min="4" max="4" width="30.83203125" style="1" customWidth="1"/>
    <col min="5" max="5" width="12.33203125" style="1" customWidth="1"/>
    <col min="6" max="6" width="16.5" style="1" customWidth="1"/>
    <col min="7" max="7" width="9.6640625" style="1" customWidth="1"/>
    <col min="8" max="8" width="24.83203125" style="2" customWidth="1"/>
    <col min="9" max="9" width="24.6640625" style="2" customWidth="1"/>
    <col min="10" max="10" width="10.83203125" style="3" customWidth="1"/>
  </cols>
  <sheetData>
    <row r="1" spans="1:10" s="4" customFormat="1" ht="18" customHeight="1" x14ac:dyDescent="0.25">
      <c r="A1" s="5" t="s">
        <v>0</v>
      </c>
      <c r="B1" s="6">
        <v>2023</v>
      </c>
      <c r="C1" s="5" t="s">
        <v>0</v>
      </c>
      <c r="D1" s="5" t="s">
        <v>1</v>
      </c>
      <c r="E1" s="5" t="s">
        <v>2</v>
      </c>
      <c r="F1" s="5" t="s">
        <v>3</v>
      </c>
      <c r="G1" s="6">
        <v>2023</v>
      </c>
      <c r="H1" s="7"/>
      <c r="I1" s="65" t="s">
        <v>4</v>
      </c>
      <c r="J1" s="65"/>
    </row>
    <row r="2" spans="1:10" s="8" customFormat="1" ht="42.95" customHeight="1" x14ac:dyDescent="0.2">
      <c r="A2" s="66" t="s">
        <v>428</v>
      </c>
      <c r="B2" s="66"/>
      <c r="C2" s="66"/>
      <c r="D2" s="66"/>
      <c r="E2" s="66"/>
      <c r="F2" s="66"/>
      <c r="G2" s="66"/>
      <c r="H2" s="66"/>
      <c r="I2" s="66"/>
      <c r="J2" s="66"/>
    </row>
    <row r="3" spans="1:10" ht="14.25" customHeight="1" x14ac:dyDescent="0.2">
      <c r="A3" s="52"/>
      <c r="B3" s="52"/>
      <c r="C3" s="52"/>
      <c r="D3" s="52"/>
      <c r="E3" s="52"/>
      <c r="F3" s="52"/>
      <c r="G3" s="52"/>
      <c r="H3" s="53"/>
      <c r="I3" s="53"/>
      <c r="J3" s="54" t="s">
        <v>5</v>
      </c>
    </row>
    <row r="4" spans="1:10" s="59" customFormat="1" ht="94.5" customHeight="1" x14ac:dyDescent="0.2">
      <c r="A4" s="55" t="s">
        <v>6</v>
      </c>
      <c r="B4" s="56" t="s">
        <v>7</v>
      </c>
      <c r="C4" s="56" t="s">
        <v>8</v>
      </c>
      <c r="D4" s="56" t="s">
        <v>9</v>
      </c>
      <c r="E4" s="56" t="s">
        <v>10</v>
      </c>
      <c r="F4" s="56" t="s">
        <v>11</v>
      </c>
      <c r="G4" s="56" t="s">
        <v>12</v>
      </c>
      <c r="H4" s="57" t="s">
        <v>427</v>
      </c>
      <c r="I4" s="57" t="s">
        <v>429</v>
      </c>
      <c r="J4" s="58" t="s">
        <v>13</v>
      </c>
    </row>
    <row r="5" spans="1:10" s="64" customFormat="1" ht="12" x14ac:dyDescent="0.2">
      <c r="A5" s="60">
        <v>1</v>
      </c>
      <c r="B5" s="60" t="s">
        <v>15</v>
      </c>
      <c r="C5" s="61">
        <v>3</v>
      </c>
      <c r="D5" s="61">
        <v>4</v>
      </c>
      <c r="E5" s="60" t="s">
        <v>18</v>
      </c>
      <c r="F5" s="61">
        <v>6</v>
      </c>
      <c r="G5" s="60" t="s">
        <v>20</v>
      </c>
      <c r="H5" s="62">
        <v>8</v>
      </c>
      <c r="I5" s="63" t="s">
        <v>22</v>
      </c>
      <c r="J5" s="60" t="s">
        <v>23</v>
      </c>
    </row>
    <row r="6" spans="1:10" ht="14.25" x14ac:dyDescent="0.2">
      <c r="A6" s="10" t="s">
        <v>24</v>
      </c>
      <c r="B6" s="11" t="s">
        <v>25</v>
      </c>
      <c r="C6" s="12"/>
      <c r="D6" s="13"/>
      <c r="E6" s="12"/>
      <c r="F6" s="12"/>
      <c r="G6" s="14"/>
      <c r="H6" s="15">
        <v>4103735.36332</v>
      </c>
      <c r="I6" s="15">
        <v>2567413.8043900002</v>
      </c>
      <c r="J6" s="16">
        <v>62.6</v>
      </c>
    </row>
    <row r="7" spans="1:10" s="9" customFormat="1" ht="15" x14ac:dyDescent="0.25">
      <c r="A7" s="17"/>
      <c r="B7" s="18" t="s">
        <v>26</v>
      </c>
      <c r="C7" s="19"/>
      <c r="D7" s="20"/>
      <c r="E7" s="19"/>
      <c r="F7" s="19"/>
      <c r="G7" s="19"/>
      <c r="H7" s="50">
        <f>H6*100/H161</f>
        <v>13.268789756044146</v>
      </c>
      <c r="I7" s="50">
        <f>I6*100/I161</f>
        <v>16.337176259959559</v>
      </c>
      <c r="J7" s="21"/>
    </row>
    <row r="8" spans="1:10" s="9" customFormat="1" ht="75" x14ac:dyDescent="0.25">
      <c r="A8" s="44" t="s">
        <v>14</v>
      </c>
      <c r="B8" s="45" t="s">
        <v>27</v>
      </c>
      <c r="C8" s="46" t="s">
        <v>28</v>
      </c>
      <c r="D8" s="47" t="s">
        <v>29</v>
      </c>
      <c r="E8" s="46" t="s">
        <v>30</v>
      </c>
      <c r="F8" s="46" t="s">
        <v>31</v>
      </c>
      <c r="G8" s="48">
        <v>512</v>
      </c>
      <c r="H8" s="49">
        <v>20000</v>
      </c>
      <c r="I8" s="49">
        <v>10000</v>
      </c>
      <c r="J8" s="50">
        <v>50</v>
      </c>
    </row>
    <row r="9" spans="1:10" s="9" customFormat="1" ht="75" x14ac:dyDescent="0.25">
      <c r="A9" s="44" t="s">
        <v>15</v>
      </c>
      <c r="B9" s="45" t="s">
        <v>27</v>
      </c>
      <c r="C9" s="46" t="s">
        <v>28</v>
      </c>
      <c r="D9" s="47" t="s">
        <v>29</v>
      </c>
      <c r="E9" s="46" t="s">
        <v>30</v>
      </c>
      <c r="F9" s="46" t="s">
        <v>32</v>
      </c>
      <c r="G9" s="48">
        <v>512</v>
      </c>
      <c r="H9" s="49">
        <v>17000</v>
      </c>
      <c r="I9" s="51"/>
      <c r="J9" s="51"/>
    </row>
    <row r="10" spans="1:10" s="9" customFormat="1" ht="75" x14ac:dyDescent="0.25">
      <c r="A10" s="44" t="s">
        <v>16</v>
      </c>
      <c r="B10" s="45" t="s">
        <v>27</v>
      </c>
      <c r="C10" s="46" t="s">
        <v>28</v>
      </c>
      <c r="D10" s="47" t="s">
        <v>29</v>
      </c>
      <c r="E10" s="46" t="s">
        <v>30</v>
      </c>
      <c r="F10" s="46" t="s">
        <v>33</v>
      </c>
      <c r="G10" s="48">
        <v>512</v>
      </c>
      <c r="H10" s="49">
        <v>1700</v>
      </c>
      <c r="I10" s="49">
        <v>1700</v>
      </c>
      <c r="J10" s="50">
        <v>100</v>
      </c>
    </row>
    <row r="11" spans="1:10" s="9" customFormat="1" ht="75" x14ac:dyDescent="0.25">
      <c r="A11" s="44" t="s">
        <v>17</v>
      </c>
      <c r="B11" s="45" t="s">
        <v>27</v>
      </c>
      <c r="C11" s="46" t="s">
        <v>28</v>
      </c>
      <c r="D11" s="47" t="s">
        <v>29</v>
      </c>
      <c r="E11" s="46" t="s">
        <v>30</v>
      </c>
      <c r="F11" s="46" t="s">
        <v>34</v>
      </c>
      <c r="G11" s="48">
        <v>512</v>
      </c>
      <c r="H11" s="49">
        <v>45000</v>
      </c>
      <c r="I11" s="49">
        <v>23000</v>
      </c>
      <c r="J11" s="50">
        <v>51.1</v>
      </c>
    </row>
    <row r="12" spans="1:10" s="9" customFormat="1" ht="30" x14ac:dyDescent="0.25">
      <c r="A12" s="44" t="s">
        <v>18</v>
      </c>
      <c r="B12" s="45" t="s">
        <v>27</v>
      </c>
      <c r="C12" s="46" t="s">
        <v>35</v>
      </c>
      <c r="D12" s="47" t="s">
        <v>36</v>
      </c>
      <c r="E12" s="46" t="s">
        <v>30</v>
      </c>
      <c r="F12" s="46" t="s">
        <v>37</v>
      </c>
      <c r="G12" s="48">
        <v>512</v>
      </c>
      <c r="H12" s="49">
        <v>1738256.9929200001</v>
      </c>
      <c r="I12" s="49">
        <v>1262211.12103</v>
      </c>
      <c r="J12" s="50">
        <v>72.599999999999994</v>
      </c>
    </row>
    <row r="13" spans="1:10" s="9" customFormat="1" ht="30" x14ac:dyDescent="0.25">
      <c r="A13" s="44" t="s">
        <v>19</v>
      </c>
      <c r="B13" s="45" t="s">
        <v>38</v>
      </c>
      <c r="C13" s="46" t="s">
        <v>35</v>
      </c>
      <c r="D13" s="47" t="s">
        <v>36</v>
      </c>
      <c r="E13" s="46" t="s">
        <v>39</v>
      </c>
      <c r="F13" s="46" t="s">
        <v>40</v>
      </c>
      <c r="G13" s="48">
        <v>511</v>
      </c>
      <c r="H13" s="49">
        <v>1521498</v>
      </c>
      <c r="I13" s="49">
        <v>893743.0196</v>
      </c>
      <c r="J13" s="50">
        <v>58.7</v>
      </c>
    </row>
    <row r="14" spans="1:10" s="9" customFormat="1" ht="30" x14ac:dyDescent="0.25">
      <c r="A14" s="44" t="s">
        <v>20</v>
      </c>
      <c r="B14" s="45" t="s">
        <v>38</v>
      </c>
      <c r="C14" s="46" t="s">
        <v>35</v>
      </c>
      <c r="D14" s="47" t="s">
        <v>36</v>
      </c>
      <c r="E14" s="46" t="s">
        <v>39</v>
      </c>
      <c r="F14" s="46" t="s">
        <v>41</v>
      </c>
      <c r="G14" s="48">
        <v>511</v>
      </c>
      <c r="H14" s="49">
        <v>100000</v>
      </c>
      <c r="I14" s="49">
        <v>66549.436600000001</v>
      </c>
      <c r="J14" s="50">
        <v>66.599999999999994</v>
      </c>
    </row>
    <row r="15" spans="1:10" s="9" customFormat="1" ht="45" x14ac:dyDescent="0.25">
      <c r="A15" s="44" t="s">
        <v>21</v>
      </c>
      <c r="B15" s="45" t="s">
        <v>42</v>
      </c>
      <c r="C15" s="46" t="s">
        <v>35</v>
      </c>
      <c r="D15" s="47" t="s">
        <v>36</v>
      </c>
      <c r="E15" s="46" t="s">
        <v>30</v>
      </c>
      <c r="F15" s="46" t="s">
        <v>43</v>
      </c>
      <c r="G15" s="48">
        <v>512</v>
      </c>
      <c r="H15" s="49">
        <v>533964</v>
      </c>
      <c r="I15" s="49">
        <v>266982</v>
      </c>
      <c r="J15" s="50">
        <v>50</v>
      </c>
    </row>
    <row r="16" spans="1:10" s="9" customFormat="1" ht="30" x14ac:dyDescent="0.25">
      <c r="A16" s="17" t="s">
        <v>22</v>
      </c>
      <c r="B16" s="22" t="s">
        <v>27</v>
      </c>
      <c r="C16" s="23" t="s">
        <v>44</v>
      </c>
      <c r="D16" s="24" t="s">
        <v>45</v>
      </c>
      <c r="E16" s="23" t="s">
        <v>30</v>
      </c>
      <c r="F16" s="23" t="s">
        <v>46</v>
      </c>
      <c r="G16" s="25">
        <v>512</v>
      </c>
      <c r="H16" s="26">
        <v>34258.688000000002</v>
      </c>
      <c r="I16" s="26">
        <v>19281.111499999999</v>
      </c>
      <c r="J16" s="27">
        <v>56.3</v>
      </c>
    </row>
    <row r="17" spans="1:10" s="9" customFormat="1" ht="60" x14ac:dyDescent="0.25">
      <c r="A17" s="17" t="s">
        <v>23</v>
      </c>
      <c r="B17" s="22" t="s">
        <v>27</v>
      </c>
      <c r="C17" s="23" t="s">
        <v>47</v>
      </c>
      <c r="D17" s="24" t="s">
        <v>48</v>
      </c>
      <c r="E17" s="23" t="s">
        <v>30</v>
      </c>
      <c r="F17" s="23" t="s">
        <v>37</v>
      </c>
      <c r="G17" s="25">
        <v>512</v>
      </c>
      <c r="H17" s="26">
        <v>92057.682400000005</v>
      </c>
      <c r="I17" s="26">
        <v>23947.115659999999</v>
      </c>
      <c r="J17" s="27">
        <v>26</v>
      </c>
    </row>
    <row r="18" spans="1:10" s="9" customFormat="1" ht="15" x14ac:dyDescent="0.25">
      <c r="A18" s="29"/>
      <c r="B18" s="30" t="s">
        <v>49</v>
      </c>
      <c r="C18" s="31"/>
      <c r="D18" s="32"/>
      <c r="E18" s="31"/>
      <c r="F18" s="31"/>
      <c r="G18" s="33"/>
      <c r="H18" s="34">
        <v>3569771.36332</v>
      </c>
      <c r="I18" s="34">
        <v>2300431.8043900002</v>
      </c>
      <c r="J18" s="35">
        <v>64.400000000000006</v>
      </c>
    </row>
    <row r="19" spans="1:10" s="9" customFormat="1" ht="15" x14ac:dyDescent="0.25">
      <c r="A19" s="29"/>
      <c r="B19" s="30" t="s">
        <v>50</v>
      </c>
      <c r="C19" s="31"/>
      <c r="D19" s="32"/>
      <c r="E19" s="31"/>
      <c r="F19" s="31"/>
      <c r="G19" s="33"/>
      <c r="H19" s="34">
        <v>533964</v>
      </c>
      <c r="I19" s="34">
        <v>266982</v>
      </c>
      <c r="J19" s="35">
        <v>50</v>
      </c>
    </row>
    <row r="20" spans="1:10" ht="14.25" x14ac:dyDescent="0.2">
      <c r="A20" s="10" t="s">
        <v>51</v>
      </c>
      <c r="B20" s="11" t="s">
        <v>52</v>
      </c>
      <c r="C20" s="12"/>
      <c r="D20" s="13"/>
      <c r="E20" s="12"/>
      <c r="F20" s="12"/>
      <c r="G20" s="14"/>
      <c r="H20" s="15">
        <v>10085391.095899999</v>
      </c>
      <c r="I20" s="15">
        <v>3806820.7339900001</v>
      </c>
      <c r="J20" s="16">
        <v>37.799999999999997</v>
      </c>
    </row>
    <row r="21" spans="1:10" s="9" customFormat="1" ht="15" x14ac:dyDescent="0.25">
      <c r="A21" s="17"/>
      <c r="B21" s="18" t="s">
        <v>26</v>
      </c>
      <c r="C21" s="19"/>
      <c r="D21" s="20"/>
      <c r="E21" s="19"/>
      <c r="F21" s="19"/>
      <c r="G21" s="19"/>
      <c r="H21" s="50">
        <f>H20*100/H161</f>
        <v>32.609542821667979</v>
      </c>
      <c r="I21" s="50">
        <f>I20*100/I161</f>
        <v>24.223871202577651</v>
      </c>
      <c r="J21" s="21"/>
    </row>
    <row r="22" spans="1:10" s="9" customFormat="1" ht="60" x14ac:dyDescent="0.25">
      <c r="A22" s="17" t="s">
        <v>14</v>
      </c>
      <c r="B22" s="22" t="s">
        <v>53</v>
      </c>
      <c r="C22" s="23" t="s">
        <v>54</v>
      </c>
      <c r="D22" s="24" t="s">
        <v>55</v>
      </c>
      <c r="E22" s="23" t="s">
        <v>56</v>
      </c>
      <c r="F22" s="23" t="s">
        <v>57</v>
      </c>
      <c r="G22" s="25">
        <v>521</v>
      </c>
      <c r="H22" s="36">
        <v>864.5</v>
      </c>
      <c r="I22" s="36">
        <v>519.5</v>
      </c>
      <c r="J22" s="27">
        <v>60.1</v>
      </c>
    </row>
    <row r="23" spans="1:10" s="9" customFormat="1" ht="60" x14ac:dyDescent="0.25">
      <c r="A23" s="17" t="s">
        <v>15</v>
      </c>
      <c r="B23" s="22" t="s">
        <v>58</v>
      </c>
      <c r="C23" s="23" t="s">
        <v>54</v>
      </c>
      <c r="D23" s="24" t="s">
        <v>55</v>
      </c>
      <c r="E23" s="23" t="s">
        <v>56</v>
      </c>
      <c r="F23" s="23" t="s">
        <v>59</v>
      </c>
      <c r="G23" s="25">
        <v>521</v>
      </c>
      <c r="H23" s="36">
        <v>269.5</v>
      </c>
      <c r="I23" s="36">
        <v>105</v>
      </c>
      <c r="J23" s="27">
        <v>39</v>
      </c>
    </row>
    <row r="24" spans="1:10" s="9" customFormat="1" ht="75" x14ac:dyDescent="0.25">
      <c r="A24" s="17" t="s">
        <v>16</v>
      </c>
      <c r="B24" s="22" t="s">
        <v>60</v>
      </c>
      <c r="C24" s="23" t="s">
        <v>28</v>
      </c>
      <c r="D24" s="24" t="s">
        <v>29</v>
      </c>
      <c r="E24" s="23" t="s">
        <v>61</v>
      </c>
      <c r="F24" s="23" t="s">
        <v>62</v>
      </c>
      <c r="G24" s="25">
        <v>521</v>
      </c>
      <c r="H24" s="36">
        <v>814</v>
      </c>
      <c r="I24" s="36">
        <v>99</v>
      </c>
      <c r="J24" s="27">
        <v>12.2</v>
      </c>
    </row>
    <row r="25" spans="1:10" s="9" customFormat="1" ht="75" x14ac:dyDescent="0.25">
      <c r="A25" s="17" t="s">
        <v>17</v>
      </c>
      <c r="B25" s="22" t="s">
        <v>63</v>
      </c>
      <c r="C25" s="23" t="s">
        <v>28</v>
      </c>
      <c r="D25" s="24" t="s">
        <v>29</v>
      </c>
      <c r="E25" s="23" t="s">
        <v>64</v>
      </c>
      <c r="F25" s="23" t="s">
        <v>65</v>
      </c>
      <c r="G25" s="25">
        <v>522</v>
      </c>
      <c r="H25" s="26">
        <v>500000</v>
      </c>
      <c r="I25" s="26">
        <v>319873.56560999999</v>
      </c>
      <c r="J25" s="27">
        <v>64</v>
      </c>
    </row>
    <row r="26" spans="1:10" s="9" customFormat="1" ht="75" x14ac:dyDescent="0.25">
      <c r="A26" s="17" t="s">
        <v>18</v>
      </c>
      <c r="B26" s="22" t="s">
        <v>66</v>
      </c>
      <c r="C26" s="23" t="s">
        <v>28</v>
      </c>
      <c r="D26" s="24" t="s">
        <v>29</v>
      </c>
      <c r="E26" s="23" t="s">
        <v>67</v>
      </c>
      <c r="F26" s="23" t="s">
        <v>68</v>
      </c>
      <c r="G26" s="25">
        <v>521</v>
      </c>
      <c r="H26" s="26">
        <v>5967.0246100000004</v>
      </c>
      <c r="I26" s="28"/>
      <c r="J26" s="21"/>
    </row>
    <row r="27" spans="1:10" s="9" customFormat="1" ht="75" x14ac:dyDescent="0.25">
      <c r="A27" s="17" t="s">
        <v>19</v>
      </c>
      <c r="B27" s="22" t="s">
        <v>69</v>
      </c>
      <c r="C27" s="23" t="s">
        <v>28</v>
      </c>
      <c r="D27" s="24" t="s">
        <v>29</v>
      </c>
      <c r="E27" s="23" t="s">
        <v>67</v>
      </c>
      <c r="F27" s="23" t="s">
        <v>70</v>
      </c>
      <c r="G27" s="25">
        <v>521</v>
      </c>
      <c r="H27" s="28"/>
      <c r="I27" s="28"/>
      <c r="J27" s="21"/>
    </row>
    <row r="28" spans="1:10" s="9" customFormat="1" ht="75" x14ac:dyDescent="0.25">
      <c r="A28" s="17" t="s">
        <v>20</v>
      </c>
      <c r="B28" s="22" t="s">
        <v>71</v>
      </c>
      <c r="C28" s="23" t="s">
        <v>28</v>
      </c>
      <c r="D28" s="24" t="s">
        <v>29</v>
      </c>
      <c r="E28" s="23" t="s">
        <v>67</v>
      </c>
      <c r="F28" s="23" t="s">
        <v>72</v>
      </c>
      <c r="G28" s="25">
        <v>521</v>
      </c>
      <c r="H28" s="26">
        <v>13127.15</v>
      </c>
      <c r="I28" s="28"/>
      <c r="J28" s="21"/>
    </row>
    <row r="29" spans="1:10" s="9" customFormat="1" ht="75" x14ac:dyDescent="0.25">
      <c r="A29" s="17" t="s">
        <v>21</v>
      </c>
      <c r="B29" s="22" t="s">
        <v>73</v>
      </c>
      <c r="C29" s="23" t="s">
        <v>28</v>
      </c>
      <c r="D29" s="24" t="s">
        <v>29</v>
      </c>
      <c r="E29" s="23" t="s">
        <v>74</v>
      </c>
      <c r="F29" s="23" t="s">
        <v>75</v>
      </c>
      <c r="G29" s="25">
        <v>522</v>
      </c>
      <c r="H29" s="26">
        <v>15977.76102</v>
      </c>
      <c r="I29" s="26">
        <v>15977.76102</v>
      </c>
      <c r="J29" s="27">
        <v>100</v>
      </c>
    </row>
    <row r="30" spans="1:10" s="9" customFormat="1" ht="60" x14ac:dyDescent="0.25">
      <c r="A30" s="17" t="s">
        <v>22</v>
      </c>
      <c r="B30" s="22" t="s">
        <v>76</v>
      </c>
      <c r="C30" s="23" t="s">
        <v>77</v>
      </c>
      <c r="D30" s="24" t="s">
        <v>78</v>
      </c>
      <c r="E30" s="23" t="s">
        <v>79</v>
      </c>
      <c r="F30" s="23" t="s">
        <v>80</v>
      </c>
      <c r="G30" s="25">
        <v>521</v>
      </c>
      <c r="H30" s="26">
        <v>22984.518</v>
      </c>
      <c r="I30" s="26">
        <v>9992.366</v>
      </c>
      <c r="J30" s="27">
        <v>43.5</v>
      </c>
    </row>
    <row r="31" spans="1:10" s="9" customFormat="1" ht="60" x14ac:dyDescent="0.25">
      <c r="A31" s="17" t="s">
        <v>23</v>
      </c>
      <c r="B31" s="22" t="s">
        <v>81</v>
      </c>
      <c r="C31" s="23" t="s">
        <v>82</v>
      </c>
      <c r="D31" s="24" t="s">
        <v>83</v>
      </c>
      <c r="E31" s="23" t="s">
        <v>84</v>
      </c>
      <c r="F31" s="23" t="s">
        <v>85</v>
      </c>
      <c r="G31" s="25">
        <v>522</v>
      </c>
      <c r="H31" s="26">
        <v>2676.2147100000002</v>
      </c>
      <c r="I31" s="28"/>
      <c r="J31" s="21"/>
    </row>
    <row r="32" spans="1:10" s="9" customFormat="1" ht="60" x14ac:dyDescent="0.25">
      <c r="A32" s="17" t="s">
        <v>86</v>
      </c>
      <c r="B32" s="22" t="s">
        <v>87</v>
      </c>
      <c r="C32" s="23" t="s">
        <v>82</v>
      </c>
      <c r="D32" s="24" t="s">
        <v>83</v>
      </c>
      <c r="E32" s="23" t="s">
        <v>84</v>
      </c>
      <c r="F32" s="23" t="s">
        <v>88</v>
      </c>
      <c r="G32" s="25">
        <v>522</v>
      </c>
      <c r="H32" s="26">
        <v>35956.071459999999</v>
      </c>
      <c r="I32" s="26">
        <v>6292.7945900000004</v>
      </c>
      <c r="J32" s="27">
        <v>17.5</v>
      </c>
    </row>
    <row r="33" spans="1:10" s="9" customFormat="1" ht="60" x14ac:dyDescent="0.25">
      <c r="A33" s="17" t="s">
        <v>89</v>
      </c>
      <c r="B33" s="22" t="s">
        <v>90</v>
      </c>
      <c r="C33" s="23" t="s">
        <v>82</v>
      </c>
      <c r="D33" s="24" t="s">
        <v>83</v>
      </c>
      <c r="E33" s="23" t="s">
        <v>84</v>
      </c>
      <c r="F33" s="23" t="s">
        <v>91</v>
      </c>
      <c r="G33" s="25">
        <v>522</v>
      </c>
      <c r="H33" s="26">
        <v>188086.29345</v>
      </c>
      <c r="I33" s="26">
        <v>103955.51514</v>
      </c>
      <c r="J33" s="27">
        <v>55.3</v>
      </c>
    </row>
    <row r="34" spans="1:10" s="9" customFormat="1" ht="60" x14ac:dyDescent="0.25">
      <c r="A34" s="17" t="s">
        <v>92</v>
      </c>
      <c r="B34" s="22" t="s">
        <v>93</v>
      </c>
      <c r="C34" s="23" t="s">
        <v>82</v>
      </c>
      <c r="D34" s="24" t="s">
        <v>83</v>
      </c>
      <c r="E34" s="23" t="s">
        <v>84</v>
      </c>
      <c r="F34" s="23" t="s">
        <v>94</v>
      </c>
      <c r="G34" s="25">
        <v>522</v>
      </c>
      <c r="H34" s="26">
        <v>150000</v>
      </c>
      <c r="I34" s="26">
        <v>16279.812</v>
      </c>
      <c r="J34" s="27">
        <v>10.9</v>
      </c>
    </row>
    <row r="35" spans="1:10" s="9" customFormat="1" ht="75" x14ac:dyDescent="0.25">
      <c r="A35" s="17" t="s">
        <v>95</v>
      </c>
      <c r="B35" s="22" t="s">
        <v>96</v>
      </c>
      <c r="C35" s="23" t="s">
        <v>82</v>
      </c>
      <c r="D35" s="24" t="s">
        <v>83</v>
      </c>
      <c r="E35" s="23" t="s">
        <v>97</v>
      </c>
      <c r="F35" s="23" t="s">
        <v>98</v>
      </c>
      <c r="G35" s="25">
        <v>522</v>
      </c>
      <c r="H35" s="26">
        <v>16223.47615</v>
      </c>
      <c r="I35" s="28"/>
      <c r="J35" s="21"/>
    </row>
    <row r="36" spans="1:10" s="9" customFormat="1" ht="60" x14ac:dyDescent="0.25">
      <c r="A36" s="17" t="s">
        <v>99</v>
      </c>
      <c r="B36" s="22" t="s">
        <v>100</v>
      </c>
      <c r="C36" s="23" t="s">
        <v>82</v>
      </c>
      <c r="D36" s="24" t="s">
        <v>83</v>
      </c>
      <c r="E36" s="23" t="s">
        <v>101</v>
      </c>
      <c r="F36" s="23" t="s">
        <v>102</v>
      </c>
      <c r="G36" s="25">
        <v>521</v>
      </c>
      <c r="H36" s="26">
        <v>3216.57</v>
      </c>
      <c r="I36" s="28"/>
      <c r="J36" s="21"/>
    </row>
    <row r="37" spans="1:10" s="9" customFormat="1" ht="60" x14ac:dyDescent="0.25">
      <c r="A37" s="17" t="s">
        <v>103</v>
      </c>
      <c r="B37" s="22" t="s">
        <v>104</v>
      </c>
      <c r="C37" s="23" t="s">
        <v>82</v>
      </c>
      <c r="D37" s="24" t="s">
        <v>83</v>
      </c>
      <c r="E37" s="23" t="s">
        <v>97</v>
      </c>
      <c r="F37" s="23" t="s">
        <v>105</v>
      </c>
      <c r="G37" s="25">
        <v>521</v>
      </c>
      <c r="H37" s="26">
        <v>20230</v>
      </c>
      <c r="I37" s="28"/>
      <c r="J37" s="21"/>
    </row>
    <row r="38" spans="1:10" s="9" customFormat="1" ht="60" x14ac:dyDescent="0.25">
      <c r="A38" s="17" t="s">
        <v>106</v>
      </c>
      <c r="B38" s="22" t="s">
        <v>107</v>
      </c>
      <c r="C38" s="23" t="s">
        <v>82</v>
      </c>
      <c r="D38" s="24" t="s">
        <v>83</v>
      </c>
      <c r="E38" s="23" t="s">
        <v>97</v>
      </c>
      <c r="F38" s="23" t="s">
        <v>108</v>
      </c>
      <c r="G38" s="25">
        <v>521</v>
      </c>
      <c r="H38" s="26">
        <v>5785.8</v>
      </c>
      <c r="I38" s="28"/>
      <c r="J38" s="21"/>
    </row>
    <row r="39" spans="1:10" s="9" customFormat="1" ht="60" x14ac:dyDescent="0.25">
      <c r="A39" s="17" t="s">
        <v>109</v>
      </c>
      <c r="B39" s="22" t="s">
        <v>110</v>
      </c>
      <c r="C39" s="23" t="s">
        <v>82</v>
      </c>
      <c r="D39" s="24" t="s">
        <v>83</v>
      </c>
      <c r="E39" s="23" t="s">
        <v>111</v>
      </c>
      <c r="F39" s="23" t="s">
        <v>112</v>
      </c>
      <c r="G39" s="25">
        <v>521</v>
      </c>
      <c r="H39" s="26">
        <v>15756.63</v>
      </c>
      <c r="I39" s="36">
        <v>539</v>
      </c>
      <c r="J39" s="27">
        <v>3.4</v>
      </c>
    </row>
    <row r="40" spans="1:10" s="9" customFormat="1" ht="60" x14ac:dyDescent="0.25">
      <c r="A40" s="17" t="s">
        <v>113</v>
      </c>
      <c r="B40" s="22" t="s">
        <v>114</v>
      </c>
      <c r="C40" s="23" t="s">
        <v>82</v>
      </c>
      <c r="D40" s="24" t="s">
        <v>83</v>
      </c>
      <c r="E40" s="23" t="s">
        <v>101</v>
      </c>
      <c r="F40" s="23" t="s">
        <v>115</v>
      </c>
      <c r="G40" s="25">
        <v>521</v>
      </c>
      <c r="H40" s="26">
        <v>327224.01</v>
      </c>
      <c r="I40" s="26">
        <v>35762.470509999999</v>
      </c>
      <c r="J40" s="27">
        <v>10.9</v>
      </c>
    </row>
    <row r="41" spans="1:10" s="9" customFormat="1" ht="60" x14ac:dyDescent="0.25">
      <c r="A41" s="17" t="s">
        <v>116</v>
      </c>
      <c r="B41" s="22" t="s">
        <v>117</v>
      </c>
      <c r="C41" s="23" t="s">
        <v>82</v>
      </c>
      <c r="D41" s="24" t="s">
        <v>83</v>
      </c>
      <c r="E41" s="23" t="s">
        <v>97</v>
      </c>
      <c r="F41" s="23" t="s">
        <v>118</v>
      </c>
      <c r="G41" s="25">
        <v>521</v>
      </c>
      <c r="H41" s="26">
        <v>6093.55</v>
      </c>
      <c r="I41" s="28"/>
      <c r="J41" s="21"/>
    </row>
    <row r="42" spans="1:10" s="9" customFormat="1" ht="60" x14ac:dyDescent="0.25">
      <c r="A42" s="17" t="s">
        <v>119</v>
      </c>
      <c r="B42" s="22" t="s">
        <v>120</v>
      </c>
      <c r="C42" s="23" t="s">
        <v>82</v>
      </c>
      <c r="D42" s="24" t="s">
        <v>83</v>
      </c>
      <c r="E42" s="23" t="s">
        <v>97</v>
      </c>
      <c r="F42" s="23" t="s">
        <v>121</v>
      </c>
      <c r="G42" s="25">
        <v>521</v>
      </c>
      <c r="H42" s="26">
        <v>12138</v>
      </c>
      <c r="I42" s="28"/>
      <c r="J42" s="21"/>
    </row>
    <row r="43" spans="1:10" s="9" customFormat="1" ht="30" x14ac:dyDescent="0.25">
      <c r="A43" s="17" t="s">
        <v>122</v>
      </c>
      <c r="B43" s="22" t="s">
        <v>123</v>
      </c>
      <c r="C43" s="23" t="s">
        <v>35</v>
      </c>
      <c r="D43" s="24" t="s">
        <v>36</v>
      </c>
      <c r="E43" s="23" t="s">
        <v>124</v>
      </c>
      <c r="F43" s="23" t="s">
        <v>125</v>
      </c>
      <c r="G43" s="25">
        <v>521</v>
      </c>
      <c r="H43" s="26">
        <v>3108375</v>
      </c>
      <c r="I43" s="26">
        <v>1693692.0480800001</v>
      </c>
      <c r="J43" s="27">
        <v>54.5</v>
      </c>
    </row>
    <row r="44" spans="1:10" s="9" customFormat="1" ht="90" x14ac:dyDescent="0.25">
      <c r="A44" s="17" t="s">
        <v>126</v>
      </c>
      <c r="B44" s="22" t="s">
        <v>127</v>
      </c>
      <c r="C44" s="23" t="s">
        <v>128</v>
      </c>
      <c r="D44" s="24" t="s">
        <v>129</v>
      </c>
      <c r="E44" s="23" t="s">
        <v>67</v>
      </c>
      <c r="F44" s="23" t="s">
        <v>130</v>
      </c>
      <c r="G44" s="25">
        <v>521</v>
      </c>
      <c r="H44" s="26">
        <v>505050.51</v>
      </c>
      <c r="I44" s="26">
        <v>505050.51</v>
      </c>
      <c r="J44" s="27">
        <v>100</v>
      </c>
    </row>
    <row r="45" spans="1:10" s="9" customFormat="1" ht="75" x14ac:dyDescent="0.25">
      <c r="A45" s="17" t="s">
        <v>131</v>
      </c>
      <c r="B45" s="22" t="s">
        <v>132</v>
      </c>
      <c r="C45" s="23" t="s">
        <v>128</v>
      </c>
      <c r="D45" s="24" t="s">
        <v>129</v>
      </c>
      <c r="E45" s="23" t="s">
        <v>67</v>
      </c>
      <c r="F45" s="23" t="s">
        <v>133</v>
      </c>
      <c r="G45" s="25">
        <v>521</v>
      </c>
      <c r="H45" s="28"/>
      <c r="I45" s="28"/>
      <c r="J45" s="21"/>
    </row>
    <row r="46" spans="1:10" s="9" customFormat="1" ht="60" x14ac:dyDescent="0.25">
      <c r="A46" s="17" t="s">
        <v>134</v>
      </c>
      <c r="B46" s="22" t="s">
        <v>135</v>
      </c>
      <c r="C46" s="23" t="s">
        <v>128</v>
      </c>
      <c r="D46" s="24" t="s">
        <v>129</v>
      </c>
      <c r="E46" s="23" t="s">
        <v>74</v>
      </c>
      <c r="F46" s="23" t="s">
        <v>136</v>
      </c>
      <c r="G46" s="25">
        <v>521</v>
      </c>
      <c r="H46" s="26">
        <v>10027.246499999999</v>
      </c>
      <c r="I46" s="28"/>
      <c r="J46" s="21"/>
    </row>
    <row r="47" spans="1:10" s="9" customFormat="1" ht="60" x14ac:dyDescent="0.25">
      <c r="A47" s="17" t="s">
        <v>137</v>
      </c>
      <c r="B47" s="22" t="s">
        <v>138</v>
      </c>
      <c r="C47" s="23" t="s">
        <v>128</v>
      </c>
      <c r="D47" s="24" t="s">
        <v>129</v>
      </c>
      <c r="E47" s="23" t="s">
        <v>139</v>
      </c>
      <c r="F47" s="23" t="s">
        <v>140</v>
      </c>
      <c r="G47" s="25">
        <v>521</v>
      </c>
      <c r="H47" s="26">
        <v>29267.916000000001</v>
      </c>
      <c r="I47" s="26">
        <v>4158.4994200000001</v>
      </c>
      <c r="J47" s="27">
        <v>14.2</v>
      </c>
    </row>
    <row r="48" spans="1:10" s="9" customFormat="1" ht="60" x14ac:dyDescent="0.25">
      <c r="A48" s="17" t="s">
        <v>141</v>
      </c>
      <c r="B48" s="22" t="s">
        <v>142</v>
      </c>
      <c r="C48" s="23" t="s">
        <v>128</v>
      </c>
      <c r="D48" s="24" t="s">
        <v>129</v>
      </c>
      <c r="E48" s="23" t="s">
        <v>67</v>
      </c>
      <c r="F48" s="23" t="s">
        <v>143</v>
      </c>
      <c r="G48" s="25">
        <v>521</v>
      </c>
      <c r="H48" s="26">
        <v>100870.68431</v>
      </c>
      <c r="I48" s="26">
        <v>20079.0556</v>
      </c>
      <c r="J48" s="27">
        <v>19.899999999999999</v>
      </c>
    </row>
    <row r="49" spans="1:10" s="9" customFormat="1" ht="60" x14ac:dyDescent="0.25">
      <c r="A49" s="17" t="s">
        <v>144</v>
      </c>
      <c r="B49" s="22" t="s">
        <v>145</v>
      </c>
      <c r="C49" s="23" t="s">
        <v>128</v>
      </c>
      <c r="D49" s="24" t="s">
        <v>129</v>
      </c>
      <c r="E49" s="23" t="s">
        <v>146</v>
      </c>
      <c r="F49" s="23" t="s">
        <v>147</v>
      </c>
      <c r="G49" s="25">
        <v>521</v>
      </c>
      <c r="H49" s="26">
        <v>147716.29</v>
      </c>
      <c r="I49" s="26">
        <v>146340.073</v>
      </c>
      <c r="J49" s="27">
        <v>99.1</v>
      </c>
    </row>
    <row r="50" spans="1:10" s="9" customFormat="1" ht="60" x14ac:dyDescent="0.25">
      <c r="A50" s="17" t="s">
        <v>148</v>
      </c>
      <c r="B50" s="22" t="s">
        <v>149</v>
      </c>
      <c r="C50" s="23" t="s">
        <v>128</v>
      </c>
      <c r="D50" s="24" t="s">
        <v>129</v>
      </c>
      <c r="E50" s="23" t="s">
        <v>146</v>
      </c>
      <c r="F50" s="23" t="s">
        <v>150</v>
      </c>
      <c r="G50" s="25">
        <v>521</v>
      </c>
      <c r="H50" s="26">
        <v>5534.0339999999997</v>
      </c>
      <c r="I50" s="28"/>
      <c r="J50" s="21"/>
    </row>
    <row r="51" spans="1:10" s="9" customFormat="1" ht="60" x14ac:dyDescent="0.25">
      <c r="A51" s="17" t="s">
        <v>151</v>
      </c>
      <c r="B51" s="22" t="s">
        <v>152</v>
      </c>
      <c r="C51" s="23" t="s">
        <v>128</v>
      </c>
      <c r="D51" s="24" t="s">
        <v>129</v>
      </c>
      <c r="E51" s="23" t="s">
        <v>67</v>
      </c>
      <c r="F51" s="23" t="s">
        <v>153</v>
      </c>
      <c r="G51" s="25">
        <v>521</v>
      </c>
      <c r="H51" s="26">
        <v>4129.3156900000004</v>
      </c>
      <c r="I51" s="28"/>
      <c r="J51" s="21"/>
    </row>
    <row r="52" spans="1:10" s="9" customFormat="1" ht="60" x14ac:dyDescent="0.25">
      <c r="A52" s="17" t="s">
        <v>154</v>
      </c>
      <c r="B52" s="22" t="s">
        <v>155</v>
      </c>
      <c r="C52" s="23" t="s">
        <v>128</v>
      </c>
      <c r="D52" s="24" t="s">
        <v>129</v>
      </c>
      <c r="E52" s="23" t="s">
        <v>64</v>
      </c>
      <c r="F52" s="23" t="s">
        <v>156</v>
      </c>
      <c r="G52" s="25">
        <v>522</v>
      </c>
      <c r="H52" s="28"/>
      <c r="I52" s="28"/>
      <c r="J52" s="21"/>
    </row>
    <row r="53" spans="1:10" s="9" customFormat="1" ht="75" x14ac:dyDescent="0.25">
      <c r="A53" s="17" t="s">
        <v>157</v>
      </c>
      <c r="B53" s="22" t="s">
        <v>158</v>
      </c>
      <c r="C53" s="23" t="s">
        <v>128</v>
      </c>
      <c r="D53" s="24" t="s">
        <v>129</v>
      </c>
      <c r="E53" s="23" t="s">
        <v>74</v>
      </c>
      <c r="F53" s="23" t="s">
        <v>159</v>
      </c>
      <c r="G53" s="25">
        <v>522</v>
      </c>
      <c r="H53" s="26">
        <v>509336.97129000002</v>
      </c>
      <c r="I53" s="26">
        <v>125255.4515</v>
      </c>
      <c r="J53" s="27">
        <v>24.6</v>
      </c>
    </row>
    <row r="54" spans="1:10" s="9" customFormat="1" ht="90" x14ac:dyDescent="0.25">
      <c r="A54" s="17" t="s">
        <v>160</v>
      </c>
      <c r="B54" s="22" t="s">
        <v>161</v>
      </c>
      <c r="C54" s="23" t="s">
        <v>128</v>
      </c>
      <c r="D54" s="24" t="s">
        <v>129</v>
      </c>
      <c r="E54" s="23" t="s">
        <v>74</v>
      </c>
      <c r="F54" s="23" t="s">
        <v>162</v>
      </c>
      <c r="G54" s="25">
        <v>522</v>
      </c>
      <c r="H54" s="26">
        <v>1259824.63601</v>
      </c>
      <c r="I54" s="26">
        <v>353976.53409999999</v>
      </c>
      <c r="J54" s="27">
        <v>28.1</v>
      </c>
    </row>
    <row r="55" spans="1:10" s="9" customFormat="1" ht="60" x14ac:dyDescent="0.25">
      <c r="A55" s="17" t="s">
        <v>163</v>
      </c>
      <c r="B55" s="22" t="s">
        <v>164</v>
      </c>
      <c r="C55" s="23" t="s">
        <v>128</v>
      </c>
      <c r="D55" s="24" t="s">
        <v>129</v>
      </c>
      <c r="E55" s="23" t="s">
        <v>139</v>
      </c>
      <c r="F55" s="23" t="s">
        <v>165</v>
      </c>
      <c r="G55" s="25">
        <v>521</v>
      </c>
      <c r="H55" s="26">
        <v>16497.490860000002</v>
      </c>
      <c r="I55" s="36">
        <v>235.74276</v>
      </c>
      <c r="J55" s="27">
        <v>1.4</v>
      </c>
    </row>
    <row r="56" spans="1:10" s="9" customFormat="1" ht="60" x14ac:dyDescent="0.25">
      <c r="A56" s="17" t="s">
        <v>166</v>
      </c>
      <c r="B56" s="22" t="s">
        <v>167</v>
      </c>
      <c r="C56" s="23" t="s">
        <v>128</v>
      </c>
      <c r="D56" s="24" t="s">
        <v>129</v>
      </c>
      <c r="E56" s="23" t="s">
        <v>67</v>
      </c>
      <c r="F56" s="23" t="s">
        <v>168</v>
      </c>
      <c r="G56" s="25">
        <v>521</v>
      </c>
      <c r="H56" s="26">
        <v>439860.6</v>
      </c>
      <c r="I56" s="28"/>
      <c r="J56" s="21"/>
    </row>
    <row r="57" spans="1:10" s="9" customFormat="1" ht="75" x14ac:dyDescent="0.25">
      <c r="A57" s="17" t="s">
        <v>169</v>
      </c>
      <c r="B57" s="22" t="s">
        <v>170</v>
      </c>
      <c r="C57" s="23" t="s">
        <v>128</v>
      </c>
      <c r="D57" s="24" t="s">
        <v>129</v>
      </c>
      <c r="E57" s="23" t="s">
        <v>67</v>
      </c>
      <c r="F57" s="23" t="s">
        <v>171</v>
      </c>
      <c r="G57" s="25">
        <v>521</v>
      </c>
      <c r="H57" s="26">
        <v>32139.200000000001</v>
      </c>
      <c r="I57" s="26">
        <v>32047.312539999999</v>
      </c>
      <c r="J57" s="27">
        <v>99.7</v>
      </c>
    </row>
    <row r="58" spans="1:10" s="9" customFormat="1" ht="60" x14ac:dyDescent="0.25">
      <c r="A58" s="17" t="s">
        <v>172</v>
      </c>
      <c r="B58" s="22" t="s">
        <v>173</v>
      </c>
      <c r="C58" s="23" t="s">
        <v>128</v>
      </c>
      <c r="D58" s="24" t="s">
        <v>129</v>
      </c>
      <c r="E58" s="23" t="s">
        <v>67</v>
      </c>
      <c r="F58" s="23" t="s">
        <v>174</v>
      </c>
      <c r="G58" s="25">
        <v>521</v>
      </c>
      <c r="H58" s="28"/>
      <c r="I58" s="28"/>
      <c r="J58" s="21"/>
    </row>
    <row r="59" spans="1:10" s="9" customFormat="1" ht="75" x14ac:dyDescent="0.25">
      <c r="A59" s="17" t="s">
        <v>175</v>
      </c>
      <c r="B59" s="22" t="s">
        <v>158</v>
      </c>
      <c r="C59" s="23" t="s">
        <v>128</v>
      </c>
      <c r="D59" s="24" t="s">
        <v>129</v>
      </c>
      <c r="E59" s="23" t="s">
        <v>74</v>
      </c>
      <c r="F59" s="23" t="s">
        <v>176</v>
      </c>
      <c r="G59" s="25">
        <v>522</v>
      </c>
      <c r="H59" s="28"/>
      <c r="I59" s="28"/>
      <c r="J59" s="21"/>
    </row>
    <row r="60" spans="1:10" s="9" customFormat="1" ht="30" x14ac:dyDescent="0.25">
      <c r="A60" s="17" t="s">
        <v>177</v>
      </c>
      <c r="B60" s="22" t="s">
        <v>178</v>
      </c>
      <c r="C60" s="23" t="s">
        <v>44</v>
      </c>
      <c r="D60" s="24" t="s">
        <v>45</v>
      </c>
      <c r="E60" s="23" t="s">
        <v>179</v>
      </c>
      <c r="F60" s="23" t="s">
        <v>180</v>
      </c>
      <c r="G60" s="25">
        <v>521</v>
      </c>
      <c r="H60" s="26">
        <v>46529.2</v>
      </c>
      <c r="I60" s="26">
        <v>13796.014999999999</v>
      </c>
      <c r="J60" s="27">
        <v>29.7</v>
      </c>
    </row>
    <row r="61" spans="1:10" s="9" customFormat="1" ht="105" x14ac:dyDescent="0.25">
      <c r="A61" s="17" t="s">
        <v>181</v>
      </c>
      <c r="B61" s="22" t="s">
        <v>182</v>
      </c>
      <c r="C61" s="23" t="s">
        <v>44</v>
      </c>
      <c r="D61" s="24" t="s">
        <v>45</v>
      </c>
      <c r="E61" s="23" t="s">
        <v>64</v>
      </c>
      <c r="F61" s="23" t="s">
        <v>183</v>
      </c>
      <c r="G61" s="25">
        <v>521</v>
      </c>
      <c r="H61" s="26">
        <v>22136.868689999999</v>
      </c>
      <c r="I61" s="26">
        <v>11863.50239</v>
      </c>
      <c r="J61" s="27">
        <v>53.6</v>
      </c>
    </row>
    <row r="62" spans="1:10" s="9" customFormat="1" ht="30" x14ac:dyDescent="0.25">
      <c r="A62" s="17" t="s">
        <v>184</v>
      </c>
      <c r="B62" s="22" t="s">
        <v>185</v>
      </c>
      <c r="C62" s="23" t="s">
        <v>44</v>
      </c>
      <c r="D62" s="24" t="s">
        <v>45</v>
      </c>
      <c r="E62" s="23" t="s">
        <v>64</v>
      </c>
      <c r="F62" s="23" t="s">
        <v>186</v>
      </c>
      <c r="G62" s="25">
        <v>521</v>
      </c>
      <c r="H62" s="26">
        <v>12128.60216</v>
      </c>
      <c r="I62" s="28"/>
      <c r="J62" s="21"/>
    </row>
    <row r="63" spans="1:10" s="9" customFormat="1" ht="90" x14ac:dyDescent="0.25">
      <c r="A63" s="17" t="s">
        <v>187</v>
      </c>
      <c r="B63" s="22" t="s">
        <v>188</v>
      </c>
      <c r="C63" s="23" t="s">
        <v>44</v>
      </c>
      <c r="D63" s="24" t="s">
        <v>45</v>
      </c>
      <c r="E63" s="23" t="s">
        <v>179</v>
      </c>
      <c r="F63" s="23" t="s">
        <v>189</v>
      </c>
      <c r="G63" s="25">
        <v>521</v>
      </c>
      <c r="H63" s="26">
        <v>18400</v>
      </c>
      <c r="I63" s="28"/>
      <c r="J63" s="21"/>
    </row>
    <row r="64" spans="1:10" s="9" customFormat="1" ht="30" x14ac:dyDescent="0.25">
      <c r="A64" s="17" t="s">
        <v>190</v>
      </c>
      <c r="B64" s="22" t="s">
        <v>155</v>
      </c>
      <c r="C64" s="23" t="s">
        <v>44</v>
      </c>
      <c r="D64" s="24" t="s">
        <v>45</v>
      </c>
      <c r="E64" s="23" t="s">
        <v>179</v>
      </c>
      <c r="F64" s="23" t="s">
        <v>156</v>
      </c>
      <c r="G64" s="25">
        <v>522</v>
      </c>
      <c r="H64" s="28"/>
      <c r="I64" s="28"/>
      <c r="J64" s="21"/>
    </row>
    <row r="65" spans="1:10" s="9" customFormat="1" ht="45" x14ac:dyDescent="0.25">
      <c r="A65" s="17" t="s">
        <v>191</v>
      </c>
      <c r="B65" s="22" t="s">
        <v>192</v>
      </c>
      <c r="C65" s="23" t="s">
        <v>44</v>
      </c>
      <c r="D65" s="24" t="s">
        <v>45</v>
      </c>
      <c r="E65" s="23" t="s">
        <v>64</v>
      </c>
      <c r="F65" s="23" t="s">
        <v>193</v>
      </c>
      <c r="G65" s="25">
        <v>521</v>
      </c>
      <c r="H65" s="26">
        <v>5000</v>
      </c>
      <c r="I65" s="26">
        <v>3000</v>
      </c>
      <c r="J65" s="27">
        <v>60</v>
      </c>
    </row>
    <row r="66" spans="1:10" s="9" customFormat="1" ht="90" x14ac:dyDescent="0.25">
      <c r="A66" s="17" t="s">
        <v>194</v>
      </c>
      <c r="B66" s="22" t="s">
        <v>195</v>
      </c>
      <c r="C66" s="23" t="s">
        <v>44</v>
      </c>
      <c r="D66" s="24" t="s">
        <v>45</v>
      </c>
      <c r="E66" s="23" t="s">
        <v>64</v>
      </c>
      <c r="F66" s="23" t="s">
        <v>196</v>
      </c>
      <c r="G66" s="25">
        <v>521</v>
      </c>
      <c r="H66" s="26">
        <v>21173.43434</v>
      </c>
      <c r="I66" s="28"/>
      <c r="J66" s="21"/>
    </row>
    <row r="67" spans="1:10" s="9" customFormat="1" ht="75" x14ac:dyDescent="0.25">
      <c r="A67" s="17" t="s">
        <v>197</v>
      </c>
      <c r="B67" s="22" t="s">
        <v>198</v>
      </c>
      <c r="C67" s="23" t="s">
        <v>44</v>
      </c>
      <c r="D67" s="24" t="s">
        <v>45</v>
      </c>
      <c r="E67" s="23" t="s">
        <v>64</v>
      </c>
      <c r="F67" s="23" t="s">
        <v>199</v>
      </c>
      <c r="G67" s="25">
        <v>521</v>
      </c>
      <c r="H67" s="26">
        <v>44698.5</v>
      </c>
      <c r="I67" s="28"/>
      <c r="J67" s="21"/>
    </row>
    <row r="68" spans="1:10" s="9" customFormat="1" ht="75" x14ac:dyDescent="0.25">
      <c r="A68" s="17" t="s">
        <v>200</v>
      </c>
      <c r="B68" s="22" t="s">
        <v>201</v>
      </c>
      <c r="C68" s="23" t="s">
        <v>44</v>
      </c>
      <c r="D68" s="24" t="s">
        <v>45</v>
      </c>
      <c r="E68" s="23" t="s">
        <v>64</v>
      </c>
      <c r="F68" s="23" t="s">
        <v>202</v>
      </c>
      <c r="G68" s="25">
        <v>521</v>
      </c>
      <c r="H68" s="28"/>
      <c r="I68" s="28"/>
      <c r="J68" s="21"/>
    </row>
    <row r="69" spans="1:10" s="9" customFormat="1" ht="75" x14ac:dyDescent="0.25">
      <c r="A69" s="17" t="s">
        <v>203</v>
      </c>
      <c r="B69" s="22" t="s">
        <v>204</v>
      </c>
      <c r="C69" s="23" t="s">
        <v>44</v>
      </c>
      <c r="D69" s="24" t="s">
        <v>45</v>
      </c>
      <c r="E69" s="23" t="s">
        <v>64</v>
      </c>
      <c r="F69" s="23" t="s">
        <v>205</v>
      </c>
      <c r="G69" s="25">
        <v>521</v>
      </c>
      <c r="H69" s="26">
        <v>4834.17</v>
      </c>
      <c r="I69" s="26">
        <v>4047.89525</v>
      </c>
      <c r="J69" s="27">
        <v>83.7</v>
      </c>
    </row>
    <row r="70" spans="1:10" s="9" customFormat="1" ht="30" x14ac:dyDescent="0.25">
      <c r="A70" s="17" t="s">
        <v>206</v>
      </c>
      <c r="B70" s="22" t="s">
        <v>207</v>
      </c>
      <c r="C70" s="23" t="s">
        <v>44</v>
      </c>
      <c r="D70" s="24" t="s">
        <v>45</v>
      </c>
      <c r="E70" s="23" t="s">
        <v>64</v>
      </c>
      <c r="F70" s="23" t="s">
        <v>208</v>
      </c>
      <c r="G70" s="25">
        <v>521</v>
      </c>
      <c r="H70" s="26">
        <v>599356.52633999998</v>
      </c>
      <c r="I70" s="26">
        <v>89762.103090000004</v>
      </c>
      <c r="J70" s="27">
        <v>15</v>
      </c>
    </row>
    <row r="71" spans="1:10" s="9" customFormat="1" ht="30" x14ac:dyDescent="0.25">
      <c r="A71" s="17" t="s">
        <v>209</v>
      </c>
      <c r="B71" s="22" t="s">
        <v>155</v>
      </c>
      <c r="C71" s="23" t="s">
        <v>44</v>
      </c>
      <c r="D71" s="24" t="s">
        <v>45</v>
      </c>
      <c r="E71" s="23" t="s">
        <v>64</v>
      </c>
      <c r="F71" s="23" t="s">
        <v>156</v>
      </c>
      <c r="G71" s="25">
        <v>522</v>
      </c>
      <c r="H71" s="28"/>
      <c r="I71" s="28"/>
      <c r="J71" s="21"/>
    </row>
    <row r="72" spans="1:10" s="9" customFormat="1" ht="90" x14ac:dyDescent="0.25">
      <c r="A72" s="17" t="s">
        <v>210</v>
      </c>
      <c r="B72" s="22" t="s">
        <v>188</v>
      </c>
      <c r="C72" s="23" t="s">
        <v>44</v>
      </c>
      <c r="D72" s="24" t="s">
        <v>45</v>
      </c>
      <c r="E72" s="23" t="s">
        <v>64</v>
      </c>
      <c r="F72" s="23" t="s">
        <v>189</v>
      </c>
      <c r="G72" s="25">
        <v>521</v>
      </c>
      <c r="H72" s="26">
        <v>91110</v>
      </c>
      <c r="I72" s="26">
        <v>2450</v>
      </c>
      <c r="J72" s="27">
        <v>2.7</v>
      </c>
    </row>
    <row r="73" spans="1:10" s="9" customFormat="1" ht="60" x14ac:dyDescent="0.25">
      <c r="A73" s="17" t="s">
        <v>211</v>
      </c>
      <c r="B73" s="22" t="s">
        <v>212</v>
      </c>
      <c r="C73" s="23" t="s">
        <v>44</v>
      </c>
      <c r="D73" s="24" t="s">
        <v>45</v>
      </c>
      <c r="E73" s="23" t="s">
        <v>64</v>
      </c>
      <c r="F73" s="23" t="s">
        <v>213</v>
      </c>
      <c r="G73" s="25">
        <v>521</v>
      </c>
      <c r="H73" s="26">
        <v>17785.544290000002</v>
      </c>
      <c r="I73" s="26">
        <v>6136.4247699999996</v>
      </c>
      <c r="J73" s="27">
        <v>34.5</v>
      </c>
    </row>
    <row r="74" spans="1:10" s="9" customFormat="1" ht="45" x14ac:dyDescent="0.25">
      <c r="A74" s="17" t="s">
        <v>214</v>
      </c>
      <c r="B74" s="22" t="s">
        <v>215</v>
      </c>
      <c r="C74" s="23" t="s">
        <v>44</v>
      </c>
      <c r="D74" s="24" t="s">
        <v>45</v>
      </c>
      <c r="E74" s="23" t="s">
        <v>216</v>
      </c>
      <c r="F74" s="23" t="s">
        <v>217</v>
      </c>
      <c r="G74" s="25">
        <v>521</v>
      </c>
      <c r="H74" s="26">
        <v>20687.171719999998</v>
      </c>
      <c r="I74" s="28"/>
      <c r="J74" s="21"/>
    </row>
    <row r="75" spans="1:10" s="9" customFormat="1" ht="30" x14ac:dyDescent="0.25">
      <c r="A75" s="17" t="s">
        <v>218</v>
      </c>
      <c r="B75" s="22" t="s">
        <v>219</v>
      </c>
      <c r="C75" s="23" t="s">
        <v>44</v>
      </c>
      <c r="D75" s="24" t="s">
        <v>45</v>
      </c>
      <c r="E75" s="23" t="s">
        <v>179</v>
      </c>
      <c r="F75" s="23" t="s">
        <v>220</v>
      </c>
      <c r="G75" s="25">
        <v>521</v>
      </c>
      <c r="H75" s="26">
        <v>58287.769</v>
      </c>
      <c r="I75" s="26">
        <v>55395.512000000002</v>
      </c>
      <c r="J75" s="27">
        <v>95</v>
      </c>
    </row>
    <row r="76" spans="1:10" s="9" customFormat="1" ht="45" x14ac:dyDescent="0.25">
      <c r="A76" s="17" t="s">
        <v>221</v>
      </c>
      <c r="B76" s="22" t="s">
        <v>167</v>
      </c>
      <c r="C76" s="23" t="s">
        <v>44</v>
      </c>
      <c r="D76" s="24" t="s">
        <v>45</v>
      </c>
      <c r="E76" s="23" t="s">
        <v>64</v>
      </c>
      <c r="F76" s="23" t="s">
        <v>222</v>
      </c>
      <c r="G76" s="25">
        <v>521</v>
      </c>
      <c r="H76" s="26">
        <v>34850</v>
      </c>
      <c r="I76" s="28"/>
      <c r="J76" s="21"/>
    </row>
    <row r="77" spans="1:10" s="9" customFormat="1" ht="30" x14ac:dyDescent="0.25">
      <c r="A77" s="17" t="s">
        <v>223</v>
      </c>
      <c r="B77" s="22" t="s">
        <v>224</v>
      </c>
      <c r="C77" s="23" t="s">
        <v>225</v>
      </c>
      <c r="D77" s="24" t="s">
        <v>226</v>
      </c>
      <c r="E77" s="23" t="s">
        <v>227</v>
      </c>
      <c r="F77" s="23" t="s">
        <v>228</v>
      </c>
      <c r="G77" s="25">
        <v>521</v>
      </c>
      <c r="H77" s="26">
        <v>7473.6842100000003</v>
      </c>
      <c r="I77" s="26">
        <v>2812.6563599999999</v>
      </c>
      <c r="J77" s="27">
        <v>37.6</v>
      </c>
    </row>
    <row r="78" spans="1:10" s="9" customFormat="1" ht="60" x14ac:dyDescent="0.25">
      <c r="A78" s="17" t="s">
        <v>229</v>
      </c>
      <c r="B78" s="22" t="s">
        <v>230</v>
      </c>
      <c r="C78" s="23" t="s">
        <v>225</v>
      </c>
      <c r="D78" s="24" t="s">
        <v>226</v>
      </c>
      <c r="E78" s="23" t="s">
        <v>216</v>
      </c>
      <c r="F78" s="23" t="s">
        <v>231</v>
      </c>
      <c r="G78" s="25">
        <v>521</v>
      </c>
      <c r="H78" s="26">
        <v>21703.368419999999</v>
      </c>
      <c r="I78" s="26">
        <v>10098.60598</v>
      </c>
      <c r="J78" s="27">
        <v>46.5</v>
      </c>
    </row>
    <row r="79" spans="1:10" s="9" customFormat="1" ht="30" x14ac:dyDescent="0.25">
      <c r="A79" s="17" t="s">
        <v>232</v>
      </c>
      <c r="B79" s="22" t="s">
        <v>233</v>
      </c>
      <c r="C79" s="23" t="s">
        <v>225</v>
      </c>
      <c r="D79" s="24" t="s">
        <v>226</v>
      </c>
      <c r="E79" s="23" t="s">
        <v>227</v>
      </c>
      <c r="F79" s="23" t="s">
        <v>234</v>
      </c>
      <c r="G79" s="25">
        <v>521</v>
      </c>
      <c r="H79" s="26">
        <v>35276.631569999998</v>
      </c>
      <c r="I79" s="28"/>
      <c r="J79" s="21"/>
    </row>
    <row r="80" spans="1:10" s="9" customFormat="1" ht="45" x14ac:dyDescent="0.25">
      <c r="A80" s="17" t="s">
        <v>235</v>
      </c>
      <c r="B80" s="22" t="s">
        <v>236</v>
      </c>
      <c r="C80" s="23" t="s">
        <v>225</v>
      </c>
      <c r="D80" s="24" t="s">
        <v>226</v>
      </c>
      <c r="E80" s="23" t="s">
        <v>227</v>
      </c>
      <c r="F80" s="23" t="s">
        <v>237</v>
      </c>
      <c r="G80" s="25">
        <v>521</v>
      </c>
      <c r="H80" s="26">
        <v>5471.4</v>
      </c>
      <c r="I80" s="26">
        <v>1116.8</v>
      </c>
      <c r="J80" s="27">
        <v>20.399999999999999</v>
      </c>
    </row>
    <row r="81" spans="1:10" s="9" customFormat="1" ht="45" x14ac:dyDescent="0.25">
      <c r="A81" s="17" t="s">
        <v>238</v>
      </c>
      <c r="B81" s="22" t="s">
        <v>239</v>
      </c>
      <c r="C81" s="23" t="s">
        <v>225</v>
      </c>
      <c r="D81" s="24" t="s">
        <v>226</v>
      </c>
      <c r="E81" s="23" t="s">
        <v>227</v>
      </c>
      <c r="F81" s="23" t="s">
        <v>240</v>
      </c>
      <c r="G81" s="25">
        <v>522</v>
      </c>
      <c r="H81" s="26">
        <v>83017.72</v>
      </c>
      <c r="I81" s="26">
        <v>25278.3</v>
      </c>
      <c r="J81" s="27">
        <v>30.5</v>
      </c>
    </row>
    <row r="82" spans="1:10" s="9" customFormat="1" ht="30" x14ac:dyDescent="0.25">
      <c r="A82" s="17" t="s">
        <v>241</v>
      </c>
      <c r="B82" s="22" t="s">
        <v>242</v>
      </c>
      <c r="C82" s="23" t="s">
        <v>225</v>
      </c>
      <c r="D82" s="24" t="s">
        <v>226</v>
      </c>
      <c r="E82" s="23" t="s">
        <v>227</v>
      </c>
      <c r="F82" s="23" t="s">
        <v>243</v>
      </c>
      <c r="G82" s="25">
        <v>521</v>
      </c>
      <c r="H82" s="26">
        <v>8000</v>
      </c>
      <c r="I82" s="26">
        <v>8000</v>
      </c>
      <c r="J82" s="27">
        <v>100</v>
      </c>
    </row>
    <row r="83" spans="1:10" s="9" customFormat="1" ht="60" x14ac:dyDescent="0.25">
      <c r="A83" s="17" t="s">
        <v>244</v>
      </c>
      <c r="B83" s="22" t="s">
        <v>245</v>
      </c>
      <c r="C83" s="23" t="s">
        <v>246</v>
      </c>
      <c r="D83" s="24" t="s">
        <v>247</v>
      </c>
      <c r="E83" s="23" t="s">
        <v>111</v>
      </c>
      <c r="F83" s="23" t="s">
        <v>248</v>
      </c>
      <c r="G83" s="25">
        <v>521</v>
      </c>
      <c r="H83" s="26">
        <v>13297.093140000001</v>
      </c>
      <c r="I83" s="36">
        <v>111.5883</v>
      </c>
      <c r="J83" s="27">
        <v>0.8</v>
      </c>
    </row>
    <row r="84" spans="1:10" s="9" customFormat="1" ht="45" x14ac:dyDescent="0.25">
      <c r="A84" s="17" t="s">
        <v>249</v>
      </c>
      <c r="B84" s="22" t="s">
        <v>250</v>
      </c>
      <c r="C84" s="23" t="s">
        <v>251</v>
      </c>
      <c r="D84" s="24" t="s">
        <v>252</v>
      </c>
      <c r="E84" s="23" t="s">
        <v>253</v>
      </c>
      <c r="F84" s="23" t="s">
        <v>254</v>
      </c>
      <c r="G84" s="25">
        <v>521</v>
      </c>
      <c r="H84" s="26">
        <v>1292</v>
      </c>
      <c r="I84" s="28"/>
      <c r="J84" s="21"/>
    </row>
    <row r="85" spans="1:10" s="9" customFormat="1" ht="45" x14ac:dyDescent="0.25">
      <c r="A85" s="17" t="s">
        <v>255</v>
      </c>
      <c r="B85" s="22" t="s">
        <v>256</v>
      </c>
      <c r="C85" s="23" t="s">
        <v>251</v>
      </c>
      <c r="D85" s="24" t="s">
        <v>252</v>
      </c>
      <c r="E85" s="23" t="s">
        <v>253</v>
      </c>
      <c r="F85" s="23" t="s">
        <v>257</v>
      </c>
      <c r="G85" s="25">
        <v>521</v>
      </c>
      <c r="H85" s="26">
        <v>5340</v>
      </c>
      <c r="I85" s="28"/>
      <c r="J85" s="21"/>
    </row>
    <row r="86" spans="1:10" s="9" customFormat="1" ht="60" x14ac:dyDescent="0.25">
      <c r="A86" s="17" t="s">
        <v>258</v>
      </c>
      <c r="B86" s="22" t="s">
        <v>259</v>
      </c>
      <c r="C86" s="23" t="s">
        <v>251</v>
      </c>
      <c r="D86" s="24" t="s">
        <v>252</v>
      </c>
      <c r="E86" s="23" t="s">
        <v>260</v>
      </c>
      <c r="F86" s="23" t="s">
        <v>261</v>
      </c>
      <c r="G86" s="25">
        <v>521</v>
      </c>
      <c r="H86" s="26">
        <v>385150.33727999998</v>
      </c>
      <c r="I86" s="26">
        <v>82836.63</v>
      </c>
      <c r="J86" s="27">
        <v>21.5</v>
      </c>
    </row>
    <row r="87" spans="1:10" s="9" customFormat="1" ht="45" x14ac:dyDescent="0.25">
      <c r="A87" s="17" t="s">
        <v>262</v>
      </c>
      <c r="B87" s="22" t="s">
        <v>263</v>
      </c>
      <c r="C87" s="23" t="s">
        <v>251</v>
      </c>
      <c r="D87" s="24" t="s">
        <v>252</v>
      </c>
      <c r="E87" s="23" t="s">
        <v>253</v>
      </c>
      <c r="F87" s="23" t="s">
        <v>264</v>
      </c>
      <c r="G87" s="25">
        <v>521</v>
      </c>
      <c r="H87" s="28"/>
      <c r="I87" s="28"/>
      <c r="J87" s="21"/>
    </row>
    <row r="88" spans="1:10" s="9" customFormat="1" ht="60" x14ac:dyDescent="0.25">
      <c r="A88" s="17" t="s">
        <v>265</v>
      </c>
      <c r="B88" s="22" t="s">
        <v>266</v>
      </c>
      <c r="C88" s="23" t="s">
        <v>251</v>
      </c>
      <c r="D88" s="24" t="s">
        <v>252</v>
      </c>
      <c r="E88" s="23" t="s">
        <v>253</v>
      </c>
      <c r="F88" s="23" t="s">
        <v>267</v>
      </c>
      <c r="G88" s="25">
        <v>521</v>
      </c>
      <c r="H88" s="26">
        <v>59400</v>
      </c>
      <c r="I88" s="26">
        <v>35551.478499999997</v>
      </c>
      <c r="J88" s="27">
        <v>59.9</v>
      </c>
    </row>
    <row r="89" spans="1:10" s="9" customFormat="1" ht="45" x14ac:dyDescent="0.25">
      <c r="A89" s="17" t="s">
        <v>268</v>
      </c>
      <c r="B89" s="22" t="s">
        <v>269</v>
      </c>
      <c r="C89" s="23" t="s">
        <v>251</v>
      </c>
      <c r="D89" s="24" t="s">
        <v>252</v>
      </c>
      <c r="E89" s="23" t="s">
        <v>260</v>
      </c>
      <c r="F89" s="23" t="s">
        <v>270</v>
      </c>
      <c r="G89" s="25">
        <v>522</v>
      </c>
      <c r="H89" s="26">
        <v>513341.42158999998</v>
      </c>
      <c r="I89" s="26">
        <v>4558.808</v>
      </c>
      <c r="J89" s="27">
        <v>0.9</v>
      </c>
    </row>
    <row r="90" spans="1:10" s="9" customFormat="1" ht="60" x14ac:dyDescent="0.25">
      <c r="A90" s="17" t="s">
        <v>271</v>
      </c>
      <c r="B90" s="22" t="s">
        <v>272</v>
      </c>
      <c r="C90" s="23" t="s">
        <v>251</v>
      </c>
      <c r="D90" s="24" t="s">
        <v>252</v>
      </c>
      <c r="E90" s="23" t="s">
        <v>253</v>
      </c>
      <c r="F90" s="23" t="s">
        <v>273</v>
      </c>
      <c r="G90" s="25">
        <v>521</v>
      </c>
      <c r="H90" s="26">
        <v>13585</v>
      </c>
      <c r="I90" s="26">
        <v>4501.5599000000002</v>
      </c>
      <c r="J90" s="27">
        <v>33.1</v>
      </c>
    </row>
    <row r="91" spans="1:10" s="9" customFormat="1" ht="45" x14ac:dyDescent="0.25">
      <c r="A91" s="17" t="s">
        <v>274</v>
      </c>
      <c r="B91" s="22" t="s">
        <v>275</v>
      </c>
      <c r="C91" s="23" t="s">
        <v>251</v>
      </c>
      <c r="D91" s="24" t="s">
        <v>252</v>
      </c>
      <c r="E91" s="23" t="s">
        <v>253</v>
      </c>
      <c r="F91" s="23" t="s">
        <v>276</v>
      </c>
      <c r="G91" s="25">
        <v>521</v>
      </c>
      <c r="H91" s="26">
        <v>2700</v>
      </c>
      <c r="I91" s="28"/>
      <c r="J91" s="21"/>
    </row>
    <row r="92" spans="1:10" s="9" customFormat="1" ht="45" x14ac:dyDescent="0.25">
      <c r="A92" s="17" t="s">
        <v>277</v>
      </c>
      <c r="B92" s="22" t="s">
        <v>278</v>
      </c>
      <c r="C92" s="23" t="s">
        <v>251</v>
      </c>
      <c r="D92" s="24" t="s">
        <v>252</v>
      </c>
      <c r="E92" s="23" t="s">
        <v>260</v>
      </c>
      <c r="F92" s="23" t="s">
        <v>279</v>
      </c>
      <c r="G92" s="25">
        <v>521</v>
      </c>
      <c r="H92" s="26">
        <v>76624.9758</v>
      </c>
      <c r="I92" s="26">
        <v>14779.26425</v>
      </c>
      <c r="J92" s="27">
        <v>19.3</v>
      </c>
    </row>
    <row r="93" spans="1:10" s="9" customFormat="1" ht="45" x14ac:dyDescent="0.25">
      <c r="A93" s="17" t="s">
        <v>280</v>
      </c>
      <c r="B93" s="22" t="s">
        <v>281</v>
      </c>
      <c r="C93" s="23" t="s">
        <v>251</v>
      </c>
      <c r="D93" s="24" t="s">
        <v>252</v>
      </c>
      <c r="E93" s="23" t="s">
        <v>260</v>
      </c>
      <c r="F93" s="23" t="s">
        <v>282</v>
      </c>
      <c r="G93" s="25">
        <v>522</v>
      </c>
      <c r="H93" s="26">
        <v>114923.40092</v>
      </c>
      <c r="I93" s="28"/>
      <c r="J93" s="21"/>
    </row>
    <row r="94" spans="1:10" s="9" customFormat="1" ht="60" x14ac:dyDescent="0.25">
      <c r="A94" s="17" t="s">
        <v>283</v>
      </c>
      <c r="B94" s="22" t="s">
        <v>284</v>
      </c>
      <c r="C94" s="23" t="s">
        <v>285</v>
      </c>
      <c r="D94" s="24" t="s">
        <v>286</v>
      </c>
      <c r="E94" s="23" t="s">
        <v>111</v>
      </c>
      <c r="F94" s="23" t="s">
        <v>287</v>
      </c>
      <c r="G94" s="25">
        <v>521</v>
      </c>
      <c r="H94" s="26">
        <v>18632.198799999998</v>
      </c>
      <c r="I94" s="26">
        <v>18632.198799999998</v>
      </c>
      <c r="J94" s="27">
        <v>100</v>
      </c>
    </row>
    <row r="95" spans="1:10" s="9" customFormat="1" ht="60" x14ac:dyDescent="0.25">
      <c r="A95" s="17" t="s">
        <v>288</v>
      </c>
      <c r="B95" s="22" t="s">
        <v>289</v>
      </c>
      <c r="C95" s="23" t="s">
        <v>285</v>
      </c>
      <c r="D95" s="24" t="s">
        <v>286</v>
      </c>
      <c r="E95" s="23" t="s">
        <v>111</v>
      </c>
      <c r="F95" s="23" t="s">
        <v>290</v>
      </c>
      <c r="G95" s="25">
        <v>521</v>
      </c>
      <c r="H95" s="26">
        <v>6038.2556999999997</v>
      </c>
      <c r="I95" s="26">
        <v>6038.2556999999997</v>
      </c>
      <c r="J95" s="27">
        <v>100</v>
      </c>
    </row>
    <row r="96" spans="1:10" s="9" customFormat="1" ht="30" x14ac:dyDescent="0.25">
      <c r="A96" s="17" t="s">
        <v>291</v>
      </c>
      <c r="B96" s="22" t="s">
        <v>292</v>
      </c>
      <c r="C96" s="23" t="s">
        <v>293</v>
      </c>
      <c r="D96" s="24" t="s">
        <v>294</v>
      </c>
      <c r="E96" s="23" t="s">
        <v>295</v>
      </c>
      <c r="F96" s="23" t="s">
        <v>296</v>
      </c>
      <c r="G96" s="25">
        <v>521</v>
      </c>
      <c r="H96" s="36">
        <v>661.02787000000001</v>
      </c>
      <c r="I96" s="36">
        <v>661.02787000000001</v>
      </c>
      <c r="J96" s="27">
        <v>100</v>
      </c>
    </row>
    <row r="97" spans="1:10" s="9" customFormat="1" ht="60" x14ac:dyDescent="0.25">
      <c r="A97" s="17" t="s">
        <v>297</v>
      </c>
      <c r="B97" s="22" t="s">
        <v>298</v>
      </c>
      <c r="C97" s="23" t="s">
        <v>47</v>
      </c>
      <c r="D97" s="24" t="s">
        <v>48</v>
      </c>
      <c r="E97" s="23" t="s">
        <v>139</v>
      </c>
      <c r="F97" s="23" t="s">
        <v>299</v>
      </c>
      <c r="G97" s="25">
        <v>521</v>
      </c>
      <c r="H97" s="26">
        <v>197447.26</v>
      </c>
      <c r="I97" s="26">
        <v>11594.358099999999</v>
      </c>
      <c r="J97" s="27">
        <v>5.9</v>
      </c>
    </row>
    <row r="98" spans="1:10" s="9" customFormat="1" ht="45" x14ac:dyDescent="0.25">
      <c r="A98" s="17" t="s">
        <v>300</v>
      </c>
      <c r="B98" s="22" t="s">
        <v>301</v>
      </c>
      <c r="C98" s="23" t="s">
        <v>302</v>
      </c>
      <c r="D98" s="24" t="s">
        <v>303</v>
      </c>
      <c r="E98" s="23" t="s">
        <v>139</v>
      </c>
      <c r="F98" s="23" t="s">
        <v>304</v>
      </c>
      <c r="G98" s="25">
        <v>521</v>
      </c>
      <c r="H98" s="26">
        <v>1800</v>
      </c>
      <c r="I98" s="28"/>
      <c r="J98" s="21"/>
    </row>
    <row r="99" spans="1:10" s="9" customFormat="1" ht="45" x14ac:dyDescent="0.25">
      <c r="A99" s="17" t="s">
        <v>305</v>
      </c>
      <c r="B99" s="22" t="s">
        <v>306</v>
      </c>
      <c r="C99" s="23" t="s">
        <v>302</v>
      </c>
      <c r="D99" s="24" t="s">
        <v>303</v>
      </c>
      <c r="E99" s="23" t="s">
        <v>139</v>
      </c>
      <c r="F99" s="23" t="s">
        <v>307</v>
      </c>
      <c r="G99" s="25">
        <v>521</v>
      </c>
      <c r="H99" s="26">
        <v>2310.8000000000002</v>
      </c>
      <c r="I99" s="26">
        <v>2025.97</v>
      </c>
      <c r="J99" s="27">
        <v>87.7</v>
      </c>
    </row>
    <row r="100" spans="1:10" s="9" customFormat="1" ht="75" x14ac:dyDescent="0.25">
      <c r="A100" s="17" t="s">
        <v>308</v>
      </c>
      <c r="B100" s="22" t="s">
        <v>309</v>
      </c>
      <c r="C100" s="23" t="s">
        <v>302</v>
      </c>
      <c r="D100" s="24" t="s">
        <v>303</v>
      </c>
      <c r="E100" s="23" t="s">
        <v>139</v>
      </c>
      <c r="F100" s="23" t="s">
        <v>310</v>
      </c>
      <c r="G100" s="25">
        <v>521</v>
      </c>
      <c r="H100" s="26">
        <v>1116</v>
      </c>
      <c r="I100" s="28"/>
      <c r="J100" s="21"/>
    </row>
    <row r="101" spans="1:10" s="9" customFormat="1" ht="60" x14ac:dyDescent="0.25">
      <c r="A101" s="17" t="s">
        <v>311</v>
      </c>
      <c r="B101" s="22" t="s">
        <v>312</v>
      </c>
      <c r="C101" s="23" t="s">
        <v>302</v>
      </c>
      <c r="D101" s="24" t="s">
        <v>303</v>
      </c>
      <c r="E101" s="23" t="s">
        <v>139</v>
      </c>
      <c r="F101" s="23" t="s">
        <v>313</v>
      </c>
      <c r="G101" s="25">
        <v>521</v>
      </c>
      <c r="H101" s="36">
        <v>620.76</v>
      </c>
      <c r="I101" s="36">
        <v>620.76</v>
      </c>
      <c r="J101" s="27">
        <v>100</v>
      </c>
    </row>
    <row r="102" spans="1:10" s="9" customFormat="1" ht="45" x14ac:dyDescent="0.25">
      <c r="A102" s="17" t="s">
        <v>314</v>
      </c>
      <c r="B102" s="22" t="s">
        <v>315</v>
      </c>
      <c r="C102" s="23" t="s">
        <v>302</v>
      </c>
      <c r="D102" s="24" t="s">
        <v>303</v>
      </c>
      <c r="E102" s="23" t="s">
        <v>139</v>
      </c>
      <c r="F102" s="23" t="s">
        <v>316</v>
      </c>
      <c r="G102" s="25">
        <v>521</v>
      </c>
      <c r="H102" s="26">
        <v>1169.01</v>
      </c>
      <c r="I102" s="36">
        <v>919.00786000000005</v>
      </c>
      <c r="J102" s="27">
        <v>78.599999999999994</v>
      </c>
    </row>
    <row r="103" spans="1:10" s="9" customFormat="1" ht="15" x14ac:dyDescent="0.25">
      <c r="A103" s="29"/>
      <c r="B103" s="30" t="s">
        <v>49</v>
      </c>
      <c r="C103" s="31"/>
      <c r="D103" s="32"/>
      <c r="E103" s="31"/>
      <c r="F103" s="31"/>
      <c r="G103" s="33"/>
      <c r="H103" s="34">
        <v>5779737.4557499997</v>
      </c>
      <c r="I103" s="34">
        <v>2374874.1293199998</v>
      </c>
      <c r="J103" s="35">
        <v>41.1</v>
      </c>
    </row>
    <row r="104" spans="1:10" s="9" customFormat="1" ht="15" x14ac:dyDescent="0.25">
      <c r="A104" s="29"/>
      <c r="B104" s="30" t="s">
        <v>50</v>
      </c>
      <c r="C104" s="31"/>
      <c r="D104" s="32"/>
      <c r="E104" s="31"/>
      <c r="F104" s="31"/>
      <c r="G104" s="33"/>
      <c r="H104" s="34">
        <v>3045829.0041399999</v>
      </c>
      <c r="I104" s="34">
        <v>1077970.07057</v>
      </c>
      <c r="J104" s="35">
        <v>35.4</v>
      </c>
    </row>
    <row r="105" spans="1:10" s="9" customFormat="1" ht="15" x14ac:dyDescent="0.25">
      <c r="A105" s="29"/>
      <c r="B105" s="30" t="s">
        <v>317</v>
      </c>
      <c r="C105" s="31"/>
      <c r="D105" s="32"/>
      <c r="E105" s="31"/>
      <c r="F105" s="31"/>
      <c r="G105" s="33"/>
      <c r="H105" s="34">
        <v>1259824.63601</v>
      </c>
      <c r="I105" s="34">
        <v>353976.53409999999</v>
      </c>
      <c r="J105" s="35">
        <v>28.1</v>
      </c>
    </row>
    <row r="106" spans="1:10" ht="14.25" x14ac:dyDescent="0.2">
      <c r="A106" s="10" t="s">
        <v>318</v>
      </c>
      <c r="B106" s="11" t="s">
        <v>319</v>
      </c>
      <c r="C106" s="12"/>
      <c r="D106" s="13"/>
      <c r="E106" s="12"/>
      <c r="F106" s="12"/>
      <c r="G106" s="14"/>
      <c r="H106" s="15">
        <v>15415335.05376</v>
      </c>
      <c r="I106" s="15">
        <v>8786222.1617300007</v>
      </c>
      <c r="J106" s="16">
        <f>I106/H106*100</f>
        <v>56.996634397427052</v>
      </c>
    </row>
    <row r="107" spans="1:10" s="9" customFormat="1" ht="15" x14ac:dyDescent="0.25">
      <c r="A107" s="17"/>
      <c r="B107" s="18" t="s">
        <v>26</v>
      </c>
      <c r="C107" s="19"/>
      <c r="D107" s="20"/>
      <c r="E107" s="19"/>
      <c r="F107" s="19"/>
      <c r="G107" s="19"/>
      <c r="H107" s="50">
        <f>H106*100/H161</f>
        <v>49.843087270091381</v>
      </c>
      <c r="I107" s="50">
        <f>I106*100/I161</f>
        <v>55.90920321060225</v>
      </c>
      <c r="J107" s="21"/>
    </row>
    <row r="108" spans="1:10" s="9" customFormat="1" ht="60" x14ac:dyDescent="0.25">
      <c r="A108" s="17" t="s">
        <v>15</v>
      </c>
      <c r="B108" s="22" t="s">
        <v>320</v>
      </c>
      <c r="C108" s="23" t="s">
        <v>54</v>
      </c>
      <c r="D108" s="24" t="s">
        <v>55</v>
      </c>
      <c r="E108" s="23" t="s">
        <v>139</v>
      </c>
      <c r="F108" s="23" t="s">
        <v>321</v>
      </c>
      <c r="G108" s="25">
        <v>530</v>
      </c>
      <c r="H108" s="26">
        <v>34313.199999999997</v>
      </c>
      <c r="I108" s="26">
        <v>15928.71048</v>
      </c>
      <c r="J108" s="27">
        <v>46.4</v>
      </c>
    </row>
    <row r="109" spans="1:10" s="9" customFormat="1" ht="45" x14ac:dyDescent="0.25">
      <c r="A109" s="17" t="s">
        <v>16</v>
      </c>
      <c r="B109" s="22" t="s">
        <v>322</v>
      </c>
      <c r="C109" s="23" t="s">
        <v>54</v>
      </c>
      <c r="D109" s="24" t="s">
        <v>55</v>
      </c>
      <c r="E109" s="23" t="s">
        <v>323</v>
      </c>
      <c r="F109" s="23" t="s">
        <v>324</v>
      </c>
      <c r="G109" s="25">
        <v>530</v>
      </c>
      <c r="H109" s="26">
        <v>21657.599999999999</v>
      </c>
      <c r="I109" s="26">
        <v>9051.9266299999999</v>
      </c>
      <c r="J109" s="27">
        <v>41.8</v>
      </c>
    </row>
    <row r="110" spans="1:10" s="9" customFormat="1" ht="75" x14ac:dyDescent="0.25">
      <c r="A110" s="17" t="s">
        <v>17</v>
      </c>
      <c r="B110" s="22" t="s">
        <v>325</v>
      </c>
      <c r="C110" s="23" t="s">
        <v>28</v>
      </c>
      <c r="D110" s="24" t="s">
        <v>29</v>
      </c>
      <c r="E110" s="23" t="s">
        <v>139</v>
      </c>
      <c r="F110" s="23" t="s">
        <v>326</v>
      </c>
      <c r="G110" s="25">
        <v>530</v>
      </c>
      <c r="H110" s="26">
        <v>82240.460000000006</v>
      </c>
      <c r="I110" s="26">
        <v>27407.07573</v>
      </c>
      <c r="J110" s="27">
        <v>33.299999999999997</v>
      </c>
    </row>
    <row r="111" spans="1:10" s="9" customFormat="1" ht="60" x14ac:dyDescent="0.25">
      <c r="A111" s="17" t="s">
        <v>18</v>
      </c>
      <c r="B111" s="22" t="s">
        <v>327</v>
      </c>
      <c r="C111" s="23" t="s">
        <v>82</v>
      </c>
      <c r="D111" s="24" t="s">
        <v>83</v>
      </c>
      <c r="E111" s="23" t="s">
        <v>146</v>
      </c>
      <c r="F111" s="23" t="s">
        <v>328</v>
      </c>
      <c r="G111" s="25">
        <v>530</v>
      </c>
      <c r="H111" s="26">
        <v>264500.40000000002</v>
      </c>
      <c r="I111" s="26">
        <v>122951.80871</v>
      </c>
      <c r="J111" s="27">
        <v>46.5</v>
      </c>
    </row>
    <row r="112" spans="1:10" s="9" customFormat="1" ht="60" x14ac:dyDescent="0.25">
      <c r="A112" s="17" t="s">
        <v>19</v>
      </c>
      <c r="B112" s="22" t="s">
        <v>329</v>
      </c>
      <c r="C112" s="23" t="s">
        <v>35</v>
      </c>
      <c r="D112" s="24" t="s">
        <v>36</v>
      </c>
      <c r="E112" s="23" t="s">
        <v>124</v>
      </c>
      <c r="F112" s="23" t="s">
        <v>330</v>
      </c>
      <c r="G112" s="25">
        <v>530</v>
      </c>
      <c r="H112" s="26">
        <v>91104</v>
      </c>
      <c r="I112" s="26">
        <v>46847.599979999999</v>
      </c>
      <c r="J112" s="27">
        <v>51.4</v>
      </c>
    </row>
    <row r="113" spans="1:10" s="9" customFormat="1" ht="45" x14ac:dyDescent="0.25">
      <c r="A113" s="17" t="s">
        <v>20</v>
      </c>
      <c r="B113" s="22" t="s">
        <v>331</v>
      </c>
      <c r="C113" s="23" t="s">
        <v>44</v>
      </c>
      <c r="D113" s="24" t="s">
        <v>45</v>
      </c>
      <c r="E113" s="23" t="s">
        <v>146</v>
      </c>
      <c r="F113" s="23" t="s">
        <v>332</v>
      </c>
      <c r="G113" s="25">
        <v>530</v>
      </c>
      <c r="H113" s="26">
        <v>290918.10600000003</v>
      </c>
      <c r="I113" s="26">
        <v>141701.13224000001</v>
      </c>
      <c r="J113" s="27">
        <v>48.7</v>
      </c>
    </row>
    <row r="114" spans="1:10" s="9" customFormat="1" ht="120" x14ac:dyDescent="0.25">
      <c r="A114" s="17" t="s">
        <v>21</v>
      </c>
      <c r="B114" s="22" t="s">
        <v>333</v>
      </c>
      <c r="C114" s="23" t="s">
        <v>44</v>
      </c>
      <c r="D114" s="24" t="s">
        <v>45</v>
      </c>
      <c r="E114" s="23" t="s">
        <v>64</v>
      </c>
      <c r="F114" s="23" t="s">
        <v>334</v>
      </c>
      <c r="G114" s="25">
        <v>530</v>
      </c>
      <c r="H114" s="26">
        <v>7209777.7580000004</v>
      </c>
      <c r="I114" s="26">
        <v>4420701.9125600001</v>
      </c>
      <c r="J114" s="27">
        <v>61.3</v>
      </c>
    </row>
    <row r="115" spans="1:10" s="9" customFormat="1" ht="90" x14ac:dyDescent="0.25">
      <c r="A115" s="17" t="s">
        <v>22</v>
      </c>
      <c r="B115" s="22" t="s">
        <v>335</v>
      </c>
      <c r="C115" s="23" t="s">
        <v>44</v>
      </c>
      <c r="D115" s="24" t="s">
        <v>45</v>
      </c>
      <c r="E115" s="23" t="s">
        <v>336</v>
      </c>
      <c r="F115" s="23" t="s">
        <v>337</v>
      </c>
      <c r="G115" s="25">
        <v>530</v>
      </c>
      <c r="H115" s="26">
        <v>4498624</v>
      </c>
      <c r="I115" s="26">
        <v>2457681.4122500001</v>
      </c>
      <c r="J115" s="27">
        <v>54.6</v>
      </c>
    </row>
    <row r="116" spans="1:10" s="9" customFormat="1" ht="120" x14ac:dyDescent="0.25">
      <c r="A116" s="17" t="s">
        <v>23</v>
      </c>
      <c r="B116" s="22" t="s">
        <v>333</v>
      </c>
      <c r="C116" s="23" t="s">
        <v>44</v>
      </c>
      <c r="D116" s="24" t="s">
        <v>45</v>
      </c>
      <c r="E116" s="23" t="s">
        <v>216</v>
      </c>
      <c r="F116" s="23" t="s">
        <v>334</v>
      </c>
      <c r="G116" s="25">
        <v>530</v>
      </c>
      <c r="H116" s="26">
        <v>153963.242</v>
      </c>
      <c r="I116" s="26">
        <v>85971.146800000002</v>
      </c>
      <c r="J116" s="27">
        <v>55.8</v>
      </c>
    </row>
    <row r="117" spans="1:10" s="9" customFormat="1" ht="90" x14ac:dyDescent="0.25">
      <c r="A117" s="17" t="s">
        <v>86</v>
      </c>
      <c r="B117" s="22" t="s">
        <v>338</v>
      </c>
      <c r="C117" s="23" t="s">
        <v>44</v>
      </c>
      <c r="D117" s="24" t="s">
        <v>45</v>
      </c>
      <c r="E117" s="23" t="s">
        <v>339</v>
      </c>
      <c r="F117" s="23" t="s">
        <v>340</v>
      </c>
      <c r="G117" s="25">
        <v>530</v>
      </c>
      <c r="H117" s="26">
        <v>222027</v>
      </c>
      <c r="I117" s="26">
        <v>93594.105259999997</v>
      </c>
      <c r="J117" s="27">
        <v>42.2</v>
      </c>
    </row>
    <row r="118" spans="1:10" s="9" customFormat="1" ht="105" x14ac:dyDescent="0.25">
      <c r="A118" s="17" t="s">
        <v>89</v>
      </c>
      <c r="B118" s="22" t="s">
        <v>341</v>
      </c>
      <c r="C118" s="23" t="s">
        <v>44</v>
      </c>
      <c r="D118" s="24" t="s">
        <v>45</v>
      </c>
      <c r="E118" s="23" t="s">
        <v>64</v>
      </c>
      <c r="F118" s="23" t="s">
        <v>342</v>
      </c>
      <c r="G118" s="25">
        <v>530</v>
      </c>
      <c r="H118" s="36">
        <v>182.2</v>
      </c>
      <c r="I118" s="36">
        <v>45.342320000000001</v>
      </c>
      <c r="J118" s="27">
        <v>24.9</v>
      </c>
    </row>
    <row r="119" spans="1:10" s="9" customFormat="1" ht="90" x14ac:dyDescent="0.25">
      <c r="A119" s="17" t="s">
        <v>92</v>
      </c>
      <c r="B119" s="22" t="s">
        <v>338</v>
      </c>
      <c r="C119" s="23" t="s">
        <v>44</v>
      </c>
      <c r="D119" s="24" t="s">
        <v>45</v>
      </c>
      <c r="E119" s="23" t="s">
        <v>343</v>
      </c>
      <c r="F119" s="23" t="s">
        <v>340</v>
      </c>
      <c r="G119" s="25">
        <v>530</v>
      </c>
      <c r="H119" s="26">
        <v>9380</v>
      </c>
      <c r="I119" s="26">
        <v>2917.71785</v>
      </c>
      <c r="J119" s="27">
        <v>31.1</v>
      </c>
    </row>
    <row r="120" spans="1:10" s="9" customFormat="1" ht="75" x14ac:dyDescent="0.25">
      <c r="A120" s="17" t="s">
        <v>95</v>
      </c>
      <c r="B120" s="22" t="s">
        <v>344</v>
      </c>
      <c r="C120" s="23" t="s">
        <v>44</v>
      </c>
      <c r="D120" s="24" t="s">
        <v>45</v>
      </c>
      <c r="E120" s="23" t="s">
        <v>146</v>
      </c>
      <c r="F120" s="23" t="s">
        <v>345</v>
      </c>
      <c r="G120" s="25">
        <v>530</v>
      </c>
      <c r="H120" s="26">
        <v>581572</v>
      </c>
      <c r="I120" s="26">
        <v>322615.16600000003</v>
      </c>
      <c r="J120" s="27">
        <v>55.5</v>
      </c>
    </row>
    <row r="121" spans="1:10" s="9" customFormat="1" ht="75" x14ac:dyDescent="0.25">
      <c r="A121" s="17" t="s">
        <v>99</v>
      </c>
      <c r="B121" s="22" t="s">
        <v>346</v>
      </c>
      <c r="C121" s="23" t="s">
        <v>44</v>
      </c>
      <c r="D121" s="24" t="s">
        <v>45</v>
      </c>
      <c r="E121" s="23" t="s">
        <v>64</v>
      </c>
      <c r="F121" s="23" t="s">
        <v>347</v>
      </c>
      <c r="G121" s="25">
        <v>530</v>
      </c>
      <c r="H121" s="26">
        <v>75459</v>
      </c>
      <c r="I121" s="26">
        <v>49646.077490000003</v>
      </c>
      <c r="J121" s="27">
        <v>65.8</v>
      </c>
    </row>
    <row r="122" spans="1:10" s="9" customFormat="1" ht="75" x14ac:dyDescent="0.25">
      <c r="A122" s="17" t="s">
        <v>103</v>
      </c>
      <c r="B122" s="22" t="s">
        <v>348</v>
      </c>
      <c r="C122" s="23" t="s">
        <v>349</v>
      </c>
      <c r="D122" s="24" t="s">
        <v>350</v>
      </c>
      <c r="E122" s="23" t="s">
        <v>146</v>
      </c>
      <c r="F122" s="23" t="s">
        <v>351</v>
      </c>
      <c r="G122" s="25">
        <v>530</v>
      </c>
      <c r="H122" s="26">
        <v>19077</v>
      </c>
      <c r="I122" s="26">
        <v>8179.5</v>
      </c>
      <c r="J122" s="27">
        <v>42.9</v>
      </c>
    </row>
    <row r="123" spans="1:10" s="9" customFormat="1" ht="60" x14ac:dyDescent="0.25">
      <c r="A123" s="17" t="s">
        <v>106</v>
      </c>
      <c r="B123" s="22" t="s">
        <v>352</v>
      </c>
      <c r="C123" s="23" t="s">
        <v>349</v>
      </c>
      <c r="D123" s="24" t="s">
        <v>350</v>
      </c>
      <c r="E123" s="23" t="s">
        <v>146</v>
      </c>
      <c r="F123" s="23" t="s">
        <v>353</v>
      </c>
      <c r="G123" s="25">
        <v>530</v>
      </c>
      <c r="H123" s="26">
        <v>123538</v>
      </c>
      <c r="I123" s="26">
        <v>51773.495210000001</v>
      </c>
      <c r="J123" s="27">
        <v>41.9</v>
      </c>
    </row>
    <row r="124" spans="1:10" s="9" customFormat="1" ht="255" x14ac:dyDescent="0.25">
      <c r="A124" s="17" t="s">
        <v>109</v>
      </c>
      <c r="B124" s="22" t="s">
        <v>354</v>
      </c>
      <c r="C124" s="23" t="s">
        <v>349</v>
      </c>
      <c r="D124" s="24" t="s">
        <v>350</v>
      </c>
      <c r="E124" s="23" t="s">
        <v>339</v>
      </c>
      <c r="F124" s="23" t="s">
        <v>355</v>
      </c>
      <c r="G124" s="25">
        <v>530</v>
      </c>
      <c r="H124" s="26">
        <v>801686</v>
      </c>
      <c r="I124" s="26">
        <v>349232.53905000002</v>
      </c>
      <c r="J124" s="27">
        <v>43.6</v>
      </c>
    </row>
    <row r="125" spans="1:10" s="9" customFormat="1" ht="60" x14ac:dyDescent="0.25">
      <c r="A125" s="17" t="s">
        <v>113</v>
      </c>
      <c r="B125" s="22" t="s">
        <v>356</v>
      </c>
      <c r="C125" s="23" t="s">
        <v>349</v>
      </c>
      <c r="D125" s="24" t="s">
        <v>350</v>
      </c>
      <c r="E125" s="23" t="s">
        <v>339</v>
      </c>
      <c r="F125" s="23" t="s">
        <v>357</v>
      </c>
      <c r="G125" s="25">
        <v>530</v>
      </c>
      <c r="H125" s="26">
        <v>3150</v>
      </c>
      <c r="I125" s="36">
        <v>300</v>
      </c>
      <c r="J125" s="27">
        <v>9.5</v>
      </c>
    </row>
    <row r="126" spans="1:10" s="9" customFormat="1" ht="60" x14ac:dyDescent="0.25">
      <c r="A126" s="17" t="s">
        <v>116</v>
      </c>
      <c r="B126" s="22" t="s">
        <v>358</v>
      </c>
      <c r="C126" s="23" t="s">
        <v>349</v>
      </c>
      <c r="D126" s="24" t="s">
        <v>350</v>
      </c>
      <c r="E126" s="23" t="s">
        <v>146</v>
      </c>
      <c r="F126" s="23" t="s">
        <v>359</v>
      </c>
      <c r="G126" s="25">
        <v>530</v>
      </c>
      <c r="H126" s="26">
        <v>38681</v>
      </c>
      <c r="I126" s="26">
        <v>19713.44816</v>
      </c>
      <c r="J126" s="27">
        <v>51</v>
      </c>
    </row>
    <row r="127" spans="1:10" s="9" customFormat="1" ht="75" x14ac:dyDescent="0.25">
      <c r="A127" s="17" t="s">
        <v>119</v>
      </c>
      <c r="B127" s="22" t="s">
        <v>360</v>
      </c>
      <c r="C127" s="23" t="s">
        <v>349</v>
      </c>
      <c r="D127" s="24" t="s">
        <v>350</v>
      </c>
      <c r="E127" s="23" t="s">
        <v>146</v>
      </c>
      <c r="F127" s="23" t="s">
        <v>361</v>
      </c>
      <c r="G127" s="25">
        <v>530</v>
      </c>
      <c r="H127" s="26">
        <v>67488</v>
      </c>
      <c r="I127" s="26">
        <v>28917.725930000001</v>
      </c>
      <c r="J127" s="27">
        <v>42.9</v>
      </c>
    </row>
    <row r="128" spans="1:10" s="9" customFormat="1" ht="60" x14ac:dyDescent="0.25">
      <c r="A128" s="17" t="s">
        <v>122</v>
      </c>
      <c r="B128" s="22" t="s">
        <v>362</v>
      </c>
      <c r="C128" s="23" t="s">
        <v>349</v>
      </c>
      <c r="D128" s="24" t="s">
        <v>350</v>
      </c>
      <c r="E128" s="23" t="s">
        <v>343</v>
      </c>
      <c r="F128" s="23" t="s">
        <v>363</v>
      </c>
      <c r="G128" s="25">
        <v>530</v>
      </c>
      <c r="H128" s="26">
        <v>92976</v>
      </c>
      <c r="I128" s="26">
        <v>44425.885240000003</v>
      </c>
      <c r="J128" s="27">
        <v>47.8</v>
      </c>
    </row>
    <row r="129" spans="1:10" s="9" customFormat="1" ht="75" x14ac:dyDescent="0.25">
      <c r="A129" s="17" t="s">
        <v>131</v>
      </c>
      <c r="B129" s="22" t="s">
        <v>364</v>
      </c>
      <c r="C129" s="23" t="s">
        <v>349</v>
      </c>
      <c r="D129" s="24" t="s">
        <v>350</v>
      </c>
      <c r="E129" s="23" t="s">
        <v>146</v>
      </c>
      <c r="F129" s="23" t="s">
        <v>365</v>
      </c>
      <c r="G129" s="25">
        <v>530</v>
      </c>
      <c r="H129" s="26">
        <v>290567.09999999998</v>
      </c>
      <c r="I129" s="26">
        <v>146985.05111999999</v>
      </c>
      <c r="J129" s="27">
        <v>50.6</v>
      </c>
    </row>
    <row r="130" spans="1:10" s="9" customFormat="1" ht="75" x14ac:dyDescent="0.25">
      <c r="A130" s="17" t="s">
        <v>134</v>
      </c>
      <c r="B130" s="22" t="s">
        <v>366</v>
      </c>
      <c r="C130" s="23" t="s">
        <v>349</v>
      </c>
      <c r="D130" s="24" t="s">
        <v>350</v>
      </c>
      <c r="E130" s="23" t="s">
        <v>343</v>
      </c>
      <c r="F130" s="23" t="s">
        <v>367</v>
      </c>
      <c r="G130" s="25">
        <v>530</v>
      </c>
      <c r="H130" s="26">
        <v>19649</v>
      </c>
      <c r="I130" s="26">
        <v>7366.3068999999996</v>
      </c>
      <c r="J130" s="27">
        <v>37.5</v>
      </c>
    </row>
    <row r="131" spans="1:10" s="9" customFormat="1" ht="105" x14ac:dyDescent="0.25">
      <c r="A131" s="17" t="s">
        <v>137</v>
      </c>
      <c r="B131" s="22" t="s">
        <v>341</v>
      </c>
      <c r="C131" s="23" t="s">
        <v>225</v>
      </c>
      <c r="D131" s="24" t="s">
        <v>226</v>
      </c>
      <c r="E131" s="23" t="s">
        <v>216</v>
      </c>
      <c r="F131" s="23" t="s">
        <v>368</v>
      </c>
      <c r="G131" s="25">
        <v>530</v>
      </c>
      <c r="H131" s="36">
        <v>357.5</v>
      </c>
      <c r="I131" s="36">
        <v>219.7236</v>
      </c>
      <c r="J131" s="27">
        <v>61.5</v>
      </c>
    </row>
    <row r="132" spans="1:10" s="9" customFormat="1" ht="60" x14ac:dyDescent="0.25">
      <c r="A132" s="17" t="s">
        <v>141</v>
      </c>
      <c r="B132" s="22" t="s">
        <v>369</v>
      </c>
      <c r="C132" s="23" t="s">
        <v>246</v>
      </c>
      <c r="D132" s="24" t="s">
        <v>247</v>
      </c>
      <c r="E132" s="23" t="s">
        <v>339</v>
      </c>
      <c r="F132" s="23" t="s">
        <v>370</v>
      </c>
      <c r="G132" s="25">
        <v>530</v>
      </c>
      <c r="H132" s="26">
        <v>7251.1579000000002</v>
      </c>
      <c r="I132" s="26">
        <v>5600</v>
      </c>
      <c r="J132" s="27">
        <v>77.2</v>
      </c>
    </row>
    <row r="133" spans="1:10" s="9" customFormat="1" ht="75" x14ac:dyDescent="0.25">
      <c r="A133" s="17" t="s">
        <v>144</v>
      </c>
      <c r="B133" s="22" t="s">
        <v>371</v>
      </c>
      <c r="C133" s="23" t="s">
        <v>246</v>
      </c>
      <c r="D133" s="24" t="s">
        <v>247</v>
      </c>
      <c r="E133" s="23" t="s">
        <v>339</v>
      </c>
      <c r="F133" s="23" t="s">
        <v>372</v>
      </c>
      <c r="G133" s="25">
        <v>530</v>
      </c>
      <c r="H133" s="26">
        <v>387511.92985999997</v>
      </c>
      <c r="I133" s="26">
        <v>311241.24647000001</v>
      </c>
      <c r="J133" s="27">
        <v>80.3</v>
      </c>
    </row>
    <row r="134" spans="1:10" s="9" customFormat="1" ht="45" x14ac:dyDescent="0.25">
      <c r="A134" s="17" t="s">
        <v>151</v>
      </c>
      <c r="B134" s="22" t="s">
        <v>373</v>
      </c>
      <c r="C134" s="23" t="s">
        <v>374</v>
      </c>
      <c r="D134" s="24" t="s">
        <v>375</v>
      </c>
      <c r="E134" s="23" t="s">
        <v>139</v>
      </c>
      <c r="F134" s="23" t="s">
        <v>376</v>
      </c>
      <c r="G134" s="25">
        <v>530</v>
      </c>
      <c r="H134" s="36">
        <v>102.1</v>
      </c>
      <c r="I134" s="36">
        <v>61.38</v>
      </c>
      <c r="J134" s="27">
        <v>60.1</v>
      </c>
    </row>
    <row r="135" spans="1:10" s="9" customFormat="1" ht="75" x14ac:dyDescent="0.25">
      <c r="A135" s="17" t="s">
        <v>154</v>
      </c>
      <c r="B135" s="22" t="s">
        <v>377</v>
      </c>
      <c r="C135" s="23" t="s">
        <v>378</v>
      </c>
      <c r="D135" s="24" t="s">
        <v>379</v>
      </c>
      <c r="E135" s="23" t="s">
        <v>380</v>
      </c>
      <c r="F135" s="23" t="s">
        <v>381</v>
      </c>
      <c r="G135" s="25">
        <v>530</v>
      </c>
      <c r="H135" s="26">
        <v>1249.0999999999999</v>
      </c>
      <c r="I135" s="36">
        <v>897.41579999999999</v>
      </c>
      <c r="J135" s="27">
        <v>71.8</v>
      </c>
    </row>
    <row r="136" spans="1:10" s="9" customFormat="1" ht="90" x14ac:dyDescent="0.25">
      <c r="A136" s="17" t="s">
        <v>157</v>
      </c>
      <c r="B136" s="22" t="s">
        <v>382</v>
      </c>
      <c r="C136" s="23" t="s">
        <v>383</v>
      </c>
      <c r="D136" s="24" t="s">
        <v>384</v>
      </c>
      <c r="E136" s="23" t="s">
        <v>380</v>
      </c>
      <c r="F136" s="23" t="s">
        <v>385</v>
      </c>
      <c r="G136" s="25">
        <v>530</v>
      </c>
      <c r="H136" s="26">
        <v>11241</v>
      </c>
      <c r="I136" s="26">
        <v>5549.0544600000003</v>
      </c>
      <c r="J136" s="27">
        <v>49.4</v>
      </c>
    </row>
    <row r="137" spans="1:10" s="9" customFormat="1" ht="60" x14ac:dyDescent="0.25">
      <c r="A137" s="17" t="s">
        <v>160</v>
      </c>
      <c r="B137" s="22" t="s">
        <v>386</v>
      </c>
      <c r="C137" s="23" t="s">
        <v>387</v>
      </c>
      <c r="D137" s="24" t="s">
        <v>388</v>
      </c>
      <c r="E137" s="23" t="s">
        <v>389</v>
      </c>
      <c r="F137" s="23" t="s">
        <v>390</v>
      </c>
      <c r="G137" s="25">
        <v>530</v>
      </c>
      <c r="H137" s="26">
        <v>8980.4</v>
      </c>
      <c r="I137" s="26">
        <v>4264.2144900000003</v>
      </c>
      <c r="J137" s="27">
        <v>47.5</v>
      </c>
    </row>
    <row r="138" spans="1:10" s="9" customFormat="1" ht="60" x14ac:dyDescent="0.25">
      <c r="A138" s="17" t="s">
        <v>163</v>
      </c>
      <c r="B138" s="22" t="s">
        <v>391</v>
      </c>
      <c r="C138" s="23" t="s">
        <v>387</v>
      </c>
      <c r="D138" s="24" t="s">
        <v>388</v>
      </c>
      <c r="E138" s="23" t="s">
        <v>389</v>
      </c>
      <c r="F138" s="23" t="s">
        <v>392</v>
      </c>
      <c r="G138" s="25">
        <v>530</v>
      </c>
      <c r="H138" s="36">
        <v>582.79999999999995</v>
      </c>
      <c r="I138" s="36">
        <v>582.79999999999995</v>
      </c>
      <c r="J138" s="27">
        <v>100</v>
      </c>
    </row>
    <row r="139" spans="1:10" s="9" customFormat="1" ht="60" x14ac:dyDescent="0.25">
      <c r="A139" s="17" t="s">
        <v>166</v>
      </c>
      <c r="B139" s="22" t="s">
        <v>393</v>
      </c>
      <c r="C139" s="23" t="s">
        <v>47</v>
      </c>
      <c r="D139" s="24" t="s">
        <v>48</v>
      </c>
      <c r="E139" s="23" t="s">
        <v>139</v>
      </c>
      <c r="F139" s="23" t="s">
        <v>394</v>
      </c>
      <c r="G139" s="25">
        <v>530</v>
      </c>
      <c r="H139" s="26">
        <v>5528</v>
      </c>
      <c r="I139" s="26">
        <v>3851.241</v>
      </c>
      <c r="J139" s="27">
        <v>69.7</v>
      </c>
    </row>
    <row r="140" spans="1:10" s="9" customFormat="1" ht="15" x14ac:dyDescent="0.25">
      <c r="A140" s="29"/>
      <c r="B140" s="30"/>
      <c r="C140" s="31"/>
      <c r="D140" s="32"/>
      <c r="E140" s="31"/>
      <c r="F140" s="31"/>
      <c r="G140" s="33"/>
      <c r="H140" s="37"/>
      <c r="I140" s="37"/>
      <c r="J140" s="38"/>
    </row>
    <row r="141" spans="1:10" s="9" customFormat="1" ht="15" x14ac:dyDescent="0.25">
      <c r="A141" s="29"/>
      <c r="B141" s="30" t="s">
        <v>49</v>
      </c>
      <c r="C141" s="31"/>
      <c r="D141" s="32"/>
      <c r="E141" s="31"/>
      <c r="F141" s="31"/>
      <c r="G141" s="33"/>
      <c r="H141" s="34">
        <v>14986649.45376</v>
      </c>
      <c r="I141" s="34">
        <v>8583723.7448399998</v>
      </c>
      <c r="J141" s="35">
        <f>I141/H141*100</f>
        <v>57.275802515594499</v>
      </c>
    </row>
    <row r="142" spans="1:10" s="9" customFormat="1" ht="15" x14ac:dyDescent="0.25">
      <c r="A142" s="29"/>
      <c r="B142" s="30" t="s">
        <v>50</v>
      </c>
      <c r="C142" s="31"/>
      <c r="D142" s="32"/>
      <c r="E142" s="31"/>
      <c r="F142" s="31"/>
      <c r="G142" s="33"/>
      <c r="H142" s="34">
        <v>428685.6</v>
      </c>
      <c r="I142" s="34">
        <v>202498.41688999999</v>
      </c>
      <c r="J142" s="35">
        <f>I142/H142*100</f>
        <v>47.23704665843686</v>
      </c>
    </row>
    <row r="143" spans="1:10" ht="14.25" x14ac:dyDescent="0.2">
      <c r="A143" s="10" t="s">
        <v>395</v>
      </c>
      <c r="B143" s="11" t="s">
        <v>396</v>
      </c>
      <c r="C143" s="12"/>
      <c r="D143" s="13"/>
      <c r="E143" s="12"/>
      <c r="F143" s="12"/>
      <c r="G143" s="14"/>
      <c r="H143" s="15">
        <v>1323267.6828999999</v>
      </c>
      <c r="I143" s="15">
        <v>554705.84412000002</v>
      </c>
      <c r="J143" s="16">
        <v>41.9</v>
      </c>
    </row>
    <row r="144" spans="1:10" s="9" customFormat="1" ht="15" x14ac:dyDescent="0.25">
      <c r="A144" s="17"/>
      <c r="B144" s="18" t="s">
        <v>26</v>
      </c>
      <c r="C144" s="19"/>
      <c r="D144" s="20"/>
      <c r="E144" s="19"/>
      <c r="F144" s="19"/>
      <c r="G144" s="19"/>
      <c r="H144" s="50">
        <f>H143*100/H161</f>
        <v>4.2785801521964872</v>
      </c>
      <c r="I144" s="50">
        <f>I143*100/I161</f>
        <v>3.5297493268605522</v>
      </c>
      <c r="J144" s="21"/>
    </row>
    <row r="145" spans="1:10" s="9" customFormat="1" ht="45" x14ac:dyDescent="0.25">
      <c r="A145" s="17" t="s">
        <v>14</v>
      </c>
      <c r="B145" s="22" t="s">
        <v>397</v>
      </c>
      <c r="C145" s="23" t="s">
        <v>77</v>
      </c>
      <c r="D145" s="24" t="s">
        <v>78</v>
      </c>
      <c r="E145" s="23" t="s">
        <v>79</v>
      </c>
      <c r="F145" s="23" t="s">
        <v>398</v>
      </c>
      <c r="G145" s="25">
        <v>540</v>
      </c>
      <c r="H145" s="26">
        <v>20000</v>
      </c>
      <c r="I145" s="26">
        <v>20000</v>
      </c>
      <c r="J145" s="27">
        <v>100</v>
      </c>
    </row>
    <row r="146" spans="1:10" s="9" customFormat="1" ht="45" x14ac:dyDescent="0.25">
      <c r="A146" s="17" t="s">
        <v>15</v>
      </c>
      <c r="B146" s="22" t="s">
        <v>399</v>
      </c>
      <c r="C146" s="23" t="s">
        <v>77</v>
      </c>
      <c r="D146" s="24" t="s">
        <v>78</v>
      </c>
      <c r="E146" s="23" t="s">
        <v>79</v>
      </c>
      <c r="F146" s="23" t="s">
        <v>400</v>
      </c>
      <c r="G146" s="25">
        <v>540</v>
      </c>
      <c r="H146" s="28"/>
      <c r="I146" s="28"/>
      <c r="J146" s="21"/>
    </row>
    <row r="147" spans="1:10" s="9" customFormat="1" ht="150" x14ac:dyDescent="0.25">
      <c r="A147" s="17" t="s">
        <v>16</v>
      </c>
      <c r="B147" s="22" t="s">
        <v>401</v>
      </c>
      <c r="C147" s="23" t="s">
        <v>35</v>
      </c>
      <c r="D147" s="24" t="s">
        <v>36</v>
      </c>
      <c r="E147" s="23" t="s">
        <v>124</v>
      </c>
      <c r="F147" s="23" t="s">
        <v>402</v>
      </c>
      <c r="G147" s="25">
        <v>540</v>
      </c>
      <c r="H147" s="26">
        <v>1484.77485</v>
      </c>
      <c r="I147" s="26">
        <v>1189.4229700000001</v>
      </c>
      <c r="J147" s="27">
        <v>80.099999999999994</v>
      </c>
    </row>
    <row r="148" spans="1:10" s="9" customFormat="1" ht="165" x14ac:dyDescent="0.25">
      <c r="A148" s="17" t="s">
        <v>17</v>
      </c>
      <c r="B148" s="22" t="s">
        <v>403</v>
      </c>
      <c r="C148" s="23" t="s">
        <v>35</v>
      </c>
      <c r="D148" s="24" t="s">
        <v>36</v>
      </c>
      <c r="E148" s="23" t="s">
        <v>124</v>
      </c>
      <c r="F148" s="23" t="s">
        <v>404</v>
      </c>
      <c r="G148" s="25">
        <v>540</v>
      </c>
      <c r="H148" s="36">
        <v>617.4</v>
      </c>
      <c r="I148" s="36">
        <v>617.24809000000005</v>
      </c>
      <c r="J148" s="27">
        <v>100</v>
      </c>
    </row>
    <row r="149" spans="1:10" s="9" customFormat="1" ht="75" x14ac:dyDescent="0.25">
      <c r="A149" s="17" t="s">
        <v>18</v>
      </c>
      <c r="B149" s="22" t="s">
        <v>405</v>
      </c>
      <c r="C149" s="23" t="s">
        <v>128</v>
      </c>
      <c r="D149" s="24" t="s">
        <v>129</v>
      </c>
      <c r="E149" s="23" t="s">
        <v>67</v>
      </c>
      <c r="F149" s="23" t="s">
        <v>406</v>
      </c>
      <c r="G149" s="25">
        <v>540</v>
      </c>
      <c r="H149" s="26">
        <v>44628.1</v>
      </c>
      <c r="I149" s="26">
        <v>2496.9304000000002</v>
      </c>
      <c r="J149" s="27">
        <v>5.6</v>
      </c>
    </row>
    <row r="150" spans="1:10" s="9" customFormat="1" ht="90" x14ac:dyDescent="0.25">
      <c r="A150" s="17" t="s">
        <v>19</v>
      </c>
      <c r="B150" s="22" t="s">
        <v>127</v>
      </c>
      <c r="C150" s="23" t="s">
        <v>128</v>
      </c>
      <c r="D150" s="24" t="s">
        <v>129</v>
      </c>
      <c r="E150" s="23" t="s">
        <v>67</v>
      </c>
      <c r="F150" s="23" t="s">
        <v>130</v>
      </c>
      <c r="G150" s="25">
        <v>540</v>
      </c>
      <c r="H150" s="26">
        <v>62000</v>
      </c>
      <c r="I150" s="28"/>
      <c r="J150" s="21"/>
    </row>
    <row r="151" spans="1:10" s="9" customFormat="1" ht="60" x14ac:dyDescent="0.25">
      <c r="A151" s="17" t="s">
        <v>20</v>
      </c>
      <c r="B151" s="22" t="s">
        <v>407</v>
      </c>
      <c r="C151" s="23" t="s">
        <v>44</v>
      </c>
      <c r="D151" s="24" t="s">
        <v>45</v>
      </c>
      <c r="E151" s="23" t="s">
        <v>64</v>
      </c>
      <c r="F151" s="23" t="s">
        <v>408</v>
      </c>
      <c r="G151" s="25">
        <v>540</v>
      </c>
      <c r="H151" s="26">
        <v>44908.804049999999</v>
      </c>
      <c r="I151" s="26">
        <v>27951.874339999998</v>
      </c>
      <c r="J151" s="27">
        <v>62.2</v>
      </c>
    </row>
    <row r="152" spans="1:10" s="9" customFormat="1" ht="90" x14ac:dyDescent="0.25">
      <c r="A152" s="17" t="s">
        <v>21</v>
      </c>
      <c r="B152" s="22" t="s">
        <v>409</v>
      </c>
      <c r="C152" s="23" t="s">
        <v>44</v>
      </c>
      <c r="D152" s="24" t="s">
        <v>45</v>
      </c>
      <c r="E152" s="23" t="s">
        <v>64</v>
      </c>
      <c r="F152" s="23" t="s">
        <v>410</v>
      </c>
      <c r="G152" s="25">
        <v>540</v>
      </c>
      <c r="H152" s="26">
        <v>387224.40399999998</v>
      </c>
      <c r="I152" s="26">
        <v>295805.12008999998</v>
      </c>
      <c r="J152" s="27">
        <v>76.400000000000006</v>
      </c>
    </row>
    <row r="153" spans="1:10" s="9" customFormat="1" ht="45" x14ac:dyDescent="0.25">
      <c r="A153" s="17" t="s">
        <v>22</v>
      </c>
      <c r="B153" s="22" t="s">
        <v>411</v>
      </c>
      <c r="C153" s="23" t="s">
        <v>225</v>
      </c>
      <c r="D153" s="24" t="s">
        <v>226</v>
      </c>
      <c r="E153" s="23" t="s">
        <v>227</v>
      </c>
      <c r="F153" s="23" t="s">
        <v>412</v>
      </c>
      <c r="G153" s="25">
        <v>540</v>
      </c>
      <c r="H153" s="36">
        <v>500</v>
      </c>
      <c r="I153" s="36">
        <v>250</v>
      </c>
      <c r="J153" s="27">
        <v>50</v>
      </c>
    </row>
    <row r="154" spans="1:10" s="9" customFormat="1" ht="45" x14ac:dyDescent="0.25">
      <c r="A154" s="17" t="s">
        <v>23</v>
      </c>
      <c r="B154" s="22" t="s">
        <v>413</v>
      </c>
      <c r="C154" s="23" t="s">
        <v>225</v>
      </c>
      <c r="D154" s="24" t="s">
        <v>226</v>
      </c>
      <c r="E154" s="23" t="s">
        <v>227</v>
      </c>
      <c r="F154" s="23" t="s">
        <v>414</v>
      </c>
      <c r="G154" s="25">
        <v>540</v>
      </c>
      <c r="H154" s="36">
        <v>500</v>
      </c>
      <c r="I154" s="36">
        <v>500</v>
      </c>
      <c r="J154" s="27">
        <v>100</v>
      </c>
    </row>
    <row r="155" spans="1:10" s="9" customFormat="1" ht="90" x14ac:dyDescent="0.25">
      <c r="A155" s="17" t="s">
        <v>86</v>
      </c>
      <c r="B155" s="22" t="s">
        <v>415</v>
      </c>
      <c r="C155" s="23" t="s">
        <v>416</v>
      </c>
      <c r="D155" s="24" t="s">
        <v>417</v>
      </c>
      <c r="E155" s="23" t="s">
        <v>418</v>
      </c>
      <c r="F155" s="23" t="s">
        <v>419</v>
      </c>
      <c r="G155" s="25">
        <v>540</v>
      </c>
      <c r="H155" s="26">
        <v>5000</v>
      </c>
      <c r="I155" s="26">
        <v>5000</v>
      </c>
      <c r="J155" s="27">
        <v>100</v>
      </c>
    </row>
    <row r="156" spans="1:10" s="9" customFormat="1" ht="60" x14ac:dyDescent="0.25">
      <c r="A156" s="17" t="s">
        <v>89</v>
      </c>
      <c r="B156" s="22" t="s">
        <v>420</v>
      </c>
      <c r="C156" s="23" t="s">
        <v>251</v>
      </c>
      <c r="D156" s="24" t="s">
        <v>252</v>
      </c>
      <c r="E156" s="23" t="s">
        <v>260</v>
      </c>
      <c r="F156" s="23" t="s">
        <v>421</v>
      </c>
      <c r="G156" s="25">
        <v>540</v>
      </c>
      <c r="H156" s="26">
        <v>633000</v>
      </c>
      <c r="I156" s="26">
        <v>96663.04823</v>
      </c>
      <c r="J156" s="27">
        <v>15.3</v>
      </c>
    </row>
    <row r="157" spans="1:10" s="9" customFormat="1" ht="45" x14ac:dyDescent="0.25">
      <c r="A157" s="17" t="s">
        <v>92</v>
      </c>
      <c r="B157" s="22" t="s">
        <v>263</v>
      </c>
      <c r="C157" s="23" t="s">
        <v>251</v>
      </c>
      <c r="D157" s="24" t="s">
        <v>252</v>
      </c>
      <c r="E157" s="23" t="s">
        <v>253</v>
      </c>
      <c r="F157" s="23" t="s">
        <v>264</v>
      </c>
      <c r="G157" s="25">
        <v>540</v>
      </c>
      <c r="H157" s="26">
        <v>122227</v>
      </c>
      <c r="I157" s="26">
        <v>103250</v>
      </c>
      <c r="J157" s="27">
        <v>84.5</v>
      </c>
    </row>
    <row r="158" spans="1:10" s="9" customFormat="1" ht="60" x14ac:dyDescent="0.25">
      <c r="A158" s="17" t="s">
        <v>95</v>
      </c>
      <c r="B158" s="22" t="s">
        <v>422</v>
      </c>
      <c r="C158" s="23" t="s">
        <v>47</v>
      </c>
      <c r="D158" s="24" t="s">
        <v>48</v>
      </c>
      <c r="E158" s="23" t="s">
        <v>139</v>
      </c>
      <c r="F158" s="23" t="s">
        <v>423</v>
      </c>
      <c r="G158" s="25">
        <v>540</v>
      </c>
      <c r="H158" s="26">
        <v>1177.2</v>
      </c>
      <c r="I158" s="36">
        <v>982.2</v>
      </c>
      <c r="J158" s="27">
        <v>83.4</v>
      </c>
    </row>
    <row r="159" spans="1:10" s="9" customFormat="1" ht="15" x14ac:dyDescent="0.25">
      <c r="A159" s="29"/>
      <c r="B159" s="30" t="s">
        <v>49</v>
      </c>
      <c r="C159" s="31"/>
      <c r="D159" s="32"/>
      <c r="E159" s="31"/>
      <c r="F159" s="31"/>
      <c r="G159" s="33"/>
      <c r="H159" s="34">
        <v>768339.07889999996</v>
      </c>
      <c r="I159" s="34">
        <v>127061.12035</v>
      </c>
      <c r="J159" s="35">
        <v>16.5</v>
      </c>
    </row>
    <row r="160" spans="1:10" s="9" customFormat="1" ht="15" x14ac:dyDescent="0.25">
      <c r="A160" s="29"/>
      <c r="B160" s="30" t="s">
        <v>50</v>
      </c>
      <c r="C160" s="31"/>
      <c r="D160" s="32"/>
      <c r="E160" s="31"/>
      <c r="F160" s="31"/>
      <c r="G160" s="33"/>
      <c r="H160" s="34">
        <v>554928.60400000005</v>
      </c>
      <c r="I160" s="34">
        <v>427644.72376999998</v>
      </c>
      <c r="J160" s="35">
        <v>77.099999999999994</v>
      </c>
    </row>
    <row r="161" spans="1:10" s="9" customFormat="1" ht="14.25" x14ac:dyDescent="0.2">
      <c r="A161" s="10"/>
      <c r="B161" s="11" t="s">
        <v>424</v>
      </c>
      <c r="C161" s="12"/>
      <c r="D161" s="13"/>
      <c r="E161" s="12"/>
      <c r="F161" s="12"/>
      <c r="G161" s="14"/>
      <c r="H161" s="15">
        <v>30927729.19588</v>
      </c>
      <c r="I161" s="15">
        <v>15715162.544229999</v>
      </c>
      <c r="J161" s="16">
        <f>I161/H161*100</f>
        <v>50.812532807366516</v>
      </c>
    </row>
    <row r="162" spans="1:10" s="9" customFormat="1" ht="15" x14ac:dyDescent="0.25">
      <c r="A162" s="39"/>
      <c r="B162" s="40" t="s">
        <v>425</v>
      </c>
      <c r="C162" s="41"/>
      <c r="D162" s="42"/>
      <c r="E162" s="41"/>
      <c r="F162" s="41"/>
      <c r="G162" s="41"/>
      <c r="H162" s="50">
        <f>H161*100/H163</f>
        <v>23.528904896604562</v>
      </c>
      <c r="I162" s="50">
        <f>I161*100/I163</f>
        <v>24.919366608007245</v>
      </c>
      <c r="J162" s="43"/>
    </row>
    <row r="163" spans="1:10" s="9" customFormat="1" ht="14.25" x14ac:dyDescent="0.2">
      <c r="A163" s="10"/>
      <c r="B163" s="11" t="s">
        <v>426</v>
      </c>
      <c r="C163" s="12"/>
      <c r="D163" s="13"/>
      <c r="E163" s="12"/>
      <c r="F163" s="12"/>
      <c r="G163" s="14"/>
      <c r="H163" s="15">
        <v>131445680.67145</v>
      </c>
      <c r="I163" s="15">
        <v>63064052.916900001</v>
      </c>
      <c r="J163" s="16">
        <v>48</v>
      </c>
    </row>
  </sheetData>
  <mergeCells count="2">
    <mergeCell ref="I1:J1"/>
    <mergeCell ref="A2:J2"/>
  </mergeCells>
  <pageMargins left="0.39370078740157483" right="0.39370078740157483" top="0.39370078740157483" bottom="0.39370078740157483" header="0" footer="0"/>
  <pageSetup paperSize="9" scale="56" fitToHeight="0" pageOrder="overThenDown"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Приложение 6</vt:lpstr>
      <vt:lpstr>Date</vt:lpstr>
      <vt:lpstr>Date1</vt:lpstr>
      <vt:lpstr>Year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Мартемьянова Светлана Александровна</cp:lastModifiedBy>
  <cp:lastPrinted>2024-07-22T05:39:41Z</cp:lastPrinted>
  <dcterms:modified xsi:type="dcterms:W3CDTF">2024-08-05T22:23:06Z</dcterms:modified>
</cp:coreProperties>
</file>